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ibi\Desktop\hangar galco\"/>
    </mc:Choice>
  </mc:AlternateContent>
  <bookViews>
    <workbookView xWindow="0" yWindow="0" windowWidth="24705" windowHeight="12045"/>
  </bookViews>
  <sheets>
    <sheet name="Tarif promo petit hangar" sheetId="2" r:id="rId1"/>
    <sheet name="Tarif promo grand hangar" sheetId="6" r:id="rId2"/>
    <sheet name="Questionnaire" sheetId="1" r:id="rId3"/>
    <sheet name="La chartre" sheetId="5"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7" i="2" l="1"/>
  <c r="M17" i="2"/>
  <c r="J17" i="2"/>
  <c r="H17" i="2"/>
  <c r="C17" i="2"/>
  <c r="E17" i="2"/>
</calcChain>
</file>

<file path=xl/sharedStrings.xml><?xml version="1.0" encoding="utf-8"?>
<sst xmlns="http://schemas.openxmlformats.org/spreadsheetml/2006/main" count="206" uniqueCount="148">
  <si>
    <t>Nom</t>
  </si>
  <si>
    <t>Adresse</t>
  </si>
  <si>
    <t>Code Postal</t>
  </si>
  <si>
    <t>Ville</t>
  </si>
  <si>
    <t>Email</t>
  </si>
  <si>
    <t>Téléphone :</t>
  </si>
  <si>
    <t>Votre Projet</t>
  </si>
  <si>
    <t>Adresse du projet</t>
  </si>
  <si>
    <t>Votre projet à terme</t>
  </si>
  <si>
    <t>Votre secteur d'activité</t>
  </si>
  <si>
    <t>Accueillerez-vous du public ?</t>
  </si>
  <si>
    <t>Dimensions du projet ?</t>
  </si>
  <si>
    <t>Longueur</t>
  </si>
  <si>
    <t>Largeur</t>
  </si>
  <si>
    <t>Hauteur</t>
  </si>
  <si>
    <t>Enveloppe du Bâtiment</t>
  </si>
  <si>
    <t>Souhaitez vous des portes d'accès en 90x210 ?</t>
  </si>
  <si>
    <t xml:space="preserve">Souhaitez vous des portes coulissantes ?
</t>
  </si>
  <si>
    <t>Souhaitez vous des portes sectionnelles ?</t>
  </si>
  <si>
    <t>Souhaitez vous des rideaux roulants ?</t>
  </si>
  <si>
    <t>Souhaitez-vous des fenêtres simples (120x120) ?</t>
  </si>
  <si>
    <t>Souhaitez-vous des fenêtres doubles (200x120) ?</t>
  </si>
  <si>
    <t>Souhaitez vous un appenti ?</t>
  </si>
  <si>
    <t>Souhaitez vous un auvent ?</t>
  </si>
  <si>
    <t>Réservoir Anti-incendie Diamètres et hauteurs suivant vos besoins.</t>
  </si>
  <si>
    <t>Souhaitez vous des volets roulants ?</t>
  </si>
  <si>
    <t>Souhaitez vous des barreaudages ?</t>
  </si>
  <si>
    <t>Souhaitez-vous la pose ?</t>
  </si>
  <si>
    <t>Couleur du bardage ?</t>
  </si>
  <si>
    <t>Livraison prix indicatif France Métropolitaine : 900€ ht</t>
  </si>
  <si>
    <t>Souhaitez-vous une mezzanine ?</t>
  </si>
  <si>
    <t>Souhaitez-vous éffectuél les travaux agencement interieur ?</t>
  </si>
  <si>
    <t>Vous désirez un hagard standard ou sur-mesure ?</t>
  </si>
  <si>
    <t>Forme de la toiture (charpente) : bi pente ou mono pente ou plate</t>
  </si>
  <si>
    <t>3 m</t>
  </si>
  <si>
    <t>4 m</t>
  </si>
  <si>
    <t>TARIFS DE BASE</t>
  </si>
  <si>
    <t>OPTIONS DU 50 m2</t>
  </si>
  <si>
    <t>Couverture isolée</t>
  </si>
  <si>
    <t>Bardage isolé</t>
  </si>
  <si>
    <t>(Panneau sandwich 35 mm)</t>
  </si>
  <si>
    <t>Translucides non-isolés</t>
  </si>
  <si>
    <t>Porte de service</t>
  </si>
  <si>
    <t>Travée supp. 5 m non isolée</t>
  </si>
  <si>
    <t>(+ 25 m2 - Bâtiment fini 5 x 15)</t>
  </si>
  <si>
    <t>Travée supp. 5 m isolée</t>
  </si>
  <si>
    <t>TARIFS &amp; OPTIONS DE BASE</t>
  </si>
  <si>
    <t>Bardage Isolé ou Non Isolé</t>
  </si>
  <si>
    <t>Bardage couverture Isolé ou Non Isolé</t>
  </si>
  <si>
    <t>Projet situé dans un terrain ou autres :</t>
  </si>
  <si>
    <t>Porte sectionnelle (Taille) ?</t>
  </si>
  <si>
    <t>Rideau métallique (Taille) ?</t>
  </si>
  <si>
    <t>HANGAR STANDARD 50M²</t>
  </si>
  <si>
    <t>HANGAR STANDARD 60M²</t>
  </si>
  <si>
    <t>HANGAR STANDARD 80M²</t>
  </si>
  <si>
    <t xml:space="preserve">Eco-citoyenneté
Étant un matériau 100% recyclable l’acier peut être indéfiniment réutilisé sans que ses propriétés de départ ne soient modifiées. C’est pourquoi la construction à base de charpente métallique en tôle pliée Process© est reconnue comme une écoconstruction car ce type de bâtiment a un impact négligeable sur l’environnement (réduction du poids de métal utilisé, très peu de maçonnerie).
</t>
  </si>
  <si>
    <t xml:space="preserve">
Les +
    Ossature en métal plié de très haute qualité.
    Acier galvanisé pour une pérennité maximale.
    Aucun entretien.
    Maçonnerie minimale pour une implantation facilitée.
    Aucune pièce supérieure à 50 kg pour une manutention aisée.
    Facilité de montage déconcertante avec de simples outils courants.
    Des tarifs ultra-concurrentiels pour une qualité irréprochable.
</t>
  </si>
  <si>
    <t xml:space="preserve">
Sécurité
Conçus et calculés par notre bureau d’études interne soumis aux normes européennes les plus contraignantes (Eurocodes 3), nos bâtiments vous garantissent une sécurité maximale que ce soit dans leur durée de vie ou face aux événements climatiques de toutes sortes.
</t>
  </si>
  <si>
    <t>Epaisseur du bardage ?</t>
  </si>
  <si>
    <t xml:space="preserve">Couleur du bardage ? </t>
  </si>
  <si>
    <t xml:space="preserve">Couleur de la toiture ? </t>
  </si>
  <si>
    <t>Demande permis effectué ?</t>
  </si>
  <si>
    <t>Merci de nous envoyer un plan ou un croquis et des photos du terrain du futur emplacement</t>
  </si>
  <si>
    <t>MEZZANINE 250 kg/m² - Plancher aggloméré</t>
  </si>
  <si>
    <t>OPTIONS DU 60 m2</t>
  </si>
  <si>
    <t>OPTIONS DU 80 m2</t>
  </si>
  <si>
    <t>(Panneau sandwich 40 mm)</t>
  </si>
  <si>
    <t>VERSION Le 5m x 10m</t>
  </si>
  <si>
    <t>VERSION Le 6m X 10m</t>
  </si>
  <si>
    <t>VERSION Le 8m x 10m</t>
  </si>
  <si>
    <t>Translucides non-isolés (6% de la couverture)</t>
  </si>
  <si>
    <t>Chéneaux + solins</t>
  </si>
  <si>
    <t>Translucides isolés (6% de la couverture)</t>
  </si>
  <si>
    <t>Portail coulissant 2,00 x 1,20 m</t>
  </si>
  <si>
    <t>Transport</t>
  </si>
  <si>
    <t>Bardage isolé isolation bardage</t>
  </si>
  <si>
    <t>Fenêtre chassis coulissant 1,20 x 1,20 m (H)</t>
  </si>
  <si>
    <t>Volet roulant 1,20 x 1,20 m</t>
  </si>
  <si>
    <t>Extension 25m²</t>
  </si>
  <si>
    <t>Couverture isolée (Panneau sandwich 30 mm)</t>
  </si>
  <si>
    <t>Couverture non isolée</t>
  </si>
  <si>
    <t>Porte de service Portillon (2050 x 900 - Barre antipanique)</t>
  </si>
  <si>
    <t>Porte de service (2050 x 900 - Barre antipanique)</t>
  </si>
  <si>
    <t>Travée supp. 5 m isolée (+ 25 m2 - Bâtiment fini 5 x 15)</t>
  </si>
  <si>
    <t>Modèle</t>
  </si>
  <si>
    <t>ACRO 200 m² – Bâtiment cubique</t>
  </si>
  <si>
    <t>MONO 200 m² – Bâtiment monopente</t>
  </si>
  <si>
    <t>HANGAR 200 m² – 2 pentes</t>
  </si>
  <si>
    <t>ACRO 450 m² – Bâtiment cubique</t>
  </si>
  <si>
    <t>HANGAR 450 m² – 2 pentes</t>
  </si>
  <si>
    <t>MONO 450 m² – Bâtiment monopente</t>
  </si>
  <si>
    <t>ACRO 800 m² – Bâtiment cubique</t>
  </si>
  <si>
    <t>HANGAR 800 m² – 2 pentes</t>
  </si>
  <si>
    <t>Villa 96 m²</t>
  </si>
  <si>
    <t>Surface m²</t>
  </si>
  <si>
    <t>Largeur 10 m
Longueur 20 m
Hauteur 4 m
Pente 15 %</t>
  </si>
  <si>
    <t xml:space="preserve">
    Largeur 8 m
    Longueur 25 m
    Hauteur 3 m bas de pente
    Pente 15 %
</t>
  </si>
  <si>
    <t>Largeur 15 m
Longueur 30 m
Hauteur 4 m
Pente 15 %</t>
  </si>
  <si>
    <t xml:space="preserve">
    Largeur 10 m
    Longueur 45 m
    Hauteur 3 m bas de pente
    Pente 15 %
</t>
  </si>
  <si>
    <t>Largeur 20 m
Longueur 40 m
Hauteur 4 m
Pente 15 %</t>
  </si>
  <si>
    <t xml:space="preserve">
    Largeur 20 m
    Longueur 40 m
    Hauteur 4 m
    Pente 15 %
</t>
  </si>
  <si>
    <t>Option mobilier
14114 €</t>
  </si>
  <si>
    <t>Prix du hangar</t>
  </si>
  <si>
    <t>Couverture + bardage sec ép. 63/100 laquage 25</t>
  </si>
  <si>
    <t>Translucides en couverture</t>
  </si>
  <si>
    <t>Chéneaux en acier galvanisé</t>
  </si>
  <si>
    <t>Solins de finition laqués</t>
  </si>
  <si>
    <t>1 Rideau roulant motorisé 3,0 x 3,0 m</t>
  </si>
  <si>
    <t>x</t>
  </si>
  <si>
    <t>Portillon antipanique 0,9 x 2,10 m</t>
  </si>
  <si>
    <t>2 rideaux roulants motorisés 3,0 x 3,0 m</t>
  </si>
  <si>
    <r>
      <rPr>
        <b/>
        <i/>
        <sz val="11"/>
        <rFont val="Arial"/>
        <family val="2"/>
      </rPr>
      <t>Options:</t>
    </r>
    <r>
      <rPr>
        <b/>
        <i/>
        <sz val="10"/>
        <rFont val="Arial"/>
        <family val="2"/>
      </rPr>
      <t xml:space="preserve"> coûts à ajouter au prix de base</t>
    </r>
  </si>
  <si>
    <t>Couverture isolée 40mm</t>
  </si>
  <si>
    <t>Bardage isolé 40mm</t>
  </si>
  <si>
    <t>Translucide non isolé 6% de la couverture</t>
  </si>
  <si>
    <t>Translucide isolé 6% de la couverture</t>
  </si>
  <si>
    <t>Bardage et couverture en panneaux sandwiches
Isolés par mousse P.U. ép. 400 mm, laquage 25</t>
  </si>
  <si>
    <t>Escalier industriel galvanisé simple</t>
  </si>
  <si>
    <t>Porte sectionnelle motorisée</t>
  </si>
  <si>
    <t>Fenêtre (châssis coulissant) en aluminium thermolaqué blanc 2 m x 1,2 m
Avec rupture de pont thermique</t>
  </si>
  <si>
    <t xml:space="preserve"> </t>
  </si>
  <si>
    <t xml:space="preserve">Plus-value porte sectionnelle motorisée
en remplacement des rideaux (3,0 x 3,0 m) </t>
  </si>
  <si>
    <t xml:space="preserve">Plus-value translucides isolés </t>
  </si>
  <si>
    <t>Plus-value porte sectionnelle motorisée</t>
  </si>
  <si>
    <t>en remplacement des rideaux (3,0 x 3,0 m) 850 € HT</t>
  </si>
  <si>
    <t>Total des options:</t>
  </si>
  <si>
    <t>Tous nos bâtiments bénéficient d’une charpente en acier H.L.E. (Haute Limite élastique) galvanisé selon le procédé Sendzimir, meilleur procédé actuellement disponible sur le marché.</t>
  </si>
  <si>
    <t>Ces deux conditions techniques vous garantissent une construction métallique de très haute qualité ne nécessitant aucun entretien de votre part.</t>
  </si>
  <si>
    <t>Les calculs de nos ingénieurs et le processus de développement de notre Bureau d’études vous assurent de posséder un bâtiment métallique pérenne et haut de gamme fournit sous couvert de la certification Qualibat.</t>
  </si>
  <si>
    <r>
      <t>Délai </t>
    </r>
    <r>
      <rPr>
        <sz val="10"/>
        <rFont val="Arial"/>
        <family val="2"/>
      </rPr>
      <t>: 3 à 5 semaines</t>
    </r>
  </si>
  <si>
    <t>Couverture non isolé</t>
  </si>
  <si>
    <t>Bardage  non isolé</t>
  </si>
  <si>
    <t>fenetre non comprise</t>
  </si>
  <si>
    <t>Tarif promo clients 2018</t>
  </si>
  <si>
    <t>Forfait frais de gestion Marchandise-pro 250 € HT à ajouter</t>
  </si>
  <si>
    <t>Volet roulant 2,00 x 1,20 m</t>
  </si>
  <si>
    <t>Fenêtre chassis coulissant 2,00 x 1,20 m (H)</t>
  </si>
  <si>
    <t>Volet roulant fenetre 1,20 x 1,20 m</t>
  </si>
  <si>
    <t>(6% de la couverture)</t>
  </si>
  <si>
    <t>Motorisation du rideaux  550€</t>
  </si>
  <si>
    <t>Fenêtre chassis coulissant 2,00 x 1,20 m (H) 949€</t>
  </si>
  <si>
    <t>Pose /Montage 1450€ / jours</t>
  </si>
  <si>
    <t xml:space="preserve">Volet roulant fenetre 2,00 x 1,20 m </t>
  </si>
  <si>
    <t>AUVENT</t>
  </si>
  <si>
    <t>ESCALIER INDUSTRIEL GALVANISE SIMPLE</t>
  </si>
  <si>
    <t>CHENEAUX DE RIVES ENCASTRES</t>
  </si>
  <si>
    <t>OPTIONS :</t>
  </si>
  <si>
    <t>PORTE SECTIONNELLE MOTORISEE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</si>
</sst>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0\ &quot;€&quot;;[Red]\-#,##0\ &quot;€&quot;"/>
    <numFmt numFmtId="43" formatCode="_-* #,##0.00\ _€_-;\-* #,##0.00\ _€_-;_-* &quot;-&quot;??\ _€_-;_-@_-"/>
    <numFmt numFmtId="164" formatCode="#,##0_ &quot;€&quot;\ ;\-#,##0\ &quot;€&quot;"/>
    <numFmt numFmtId="165" formatCode="0\ &quot;Kg's&quot;"/>
  </numFmts>
  <fonts count="21">
    <font>
      <sz val="11"/>
      <color theme="1"/>
      <name val="Calibri"/>
      <family val="2"/>
      <scheme val="minor"/>
    </font>
    <font>
      <b/>
      <sz val="18"/>
      <color theme="1"/>
      <name val="Calibri"/>
      <family val="2"/>
      <scheme val="minor"/>
    </font>
    <font>
      <sz val="12"/>
      <color theme="1"/>
      <name val="Times New Roman"/>
      <family val="1"/>
    </font>
    <font>
      <b/>
      <sz val="11"/>
      <color rgb="FF000000"/>
      <name val="Open Sans"/>
    </font>
    <font>
      <b/>
      <sz val="12"/>
      <color theme="1"/>
      <name val="Open Sans"/>
    </font>
    <font>
      <b/>
      <sz val="11"/>
      <color theme="1"/>
      <name val="OpenSOURCE"/>
    </font>
    <font>
      <b/>
      <sz val="11"/>
      <color theme="1"/>
      <name val="HANGAR STANDARD 50M²"/>
    </font>
    <font>
      <b/>
      <sz val="11"/>
      <color rgb="FFFFFFFF"/>
      <name val="Arial"/>
      <family val="2"/>
    </font>
    <font>
      <sz val="11"/>
      <color rgb="FFFFFFFF"/>
      <name val="Arial"/>
      <family val="2"/>
    </font>
    <font>
      <sz val="11"/>
      <color theme="1"/>
      <name val="Arial"/>
      <family val="2"/>
    </font>
    <font>
      <sz val="11"/>
      <color theme="0"/>
      <name val="Arial"/>
      <family val="2"/>
    </font>
    <font>
      <sz val="11"/>
      <color theme="1"/>
      <name val="Calibri"/>
      <family val="2"/>
      <scheme val="minor"/>
    </font>
    <font>
      <sz val="11"/>
      <name val="Arial"/>
      <family val="2"/>
    </font>
    <font>
      <b/>
      <sz val="12"/>
      <name val="Arial"/>
      <family val="2"/>
    </font>
    <font>
      <sz val="10"/>
      <name val="Arial"/>
      <family val="2"/>
    </font>
    <font>
      <b/>
      <sz val="10"/>
      <name val="Arial"/>
      <family val="2"/>
    </font>
    <font>
      <b/>
      <i/>
      <sz val="10"/>
      <name val="Arial"/>
      <family val="2"/>
    </font>
    <font>
      <b/>
      <i/>
      <sz val="11"/>
      <name val="Arial"/>
      <family val="2"/>
    </font>
    <font>
      <sz val="8"/>
      <name val="Arial"/>
      <family val="2"/>
    </font>
    <font>
      <sz val="9"/>
      <color theme="1"/>
      <name val="Arial"/>
      <family val="2"/>
    </font>
    <font>
      <b/>
      <sz val="11"/>
      <color theme="1"/>
      <name val="Arial"/>
      <family val="2"/>
    </font>
  </fonts>
  <fills count="9">
    <fill>
      <patternFill patternType="none"/>
    </fill>
    <fill>
      <patternFill patternType="gray125"/>
    </fill>
    <fill>
      <patternFill patternType="solid">
        <fgColor rgb="FFFFFFFF"/>
        <bgColor indexed="64"/>
      </patternFill>
    </fill>
    <fill>
      <patternFill patternType="solid">
        <fgColor rgb="FF000000"/>
        <bgColor indexed="64"/>
      </patternFill>
    </fill>
    <fill>
      <patternFill patternType="solid">
        <fgColor rgb="FF8EC549"/>
        <bgColor indexed="64"/>
      </patternFill>
    </fill>
    <fill>
      <patternFill patternType="solid">
        <fgColor theme="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tint="-0.14999847407452621"/>
        <bgColor indexed="64"/>
      </patternFill>
    </fill>
  </fills>
  <borders count="32">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right style="medium">
        <color rgb="FFFFFFFF"/>
      </right>
      <top style="medium">
        <color rgb="FFFFFFFF"/>
      </top>
      <bottom/>
      <diagonal/>
    </border>
    <border>
      <left/>
      <right style="medium">
        <color rgb="FFFFFFFF"/>
      </right>
      <top/>
      <bottom style="medium">
        <color rgb="FFFFFFFF"/>
      </bottom>
      <diagonal/>
    </border>
    <border>
      <left/>
      <right style="medium">
        <color theme="0"/>
      </right>
      <top/>
      <bottom/>
      <diagonal/>
    </border>
    <border>
      <left/>
      <right style="medium">
        <color rgb="FFFFFFFF"/>
      </right>
      <top/>
      <bottom/>
      <diagonal/>
    </border>
    <border>
      <left/>
      <right style="thin">
        <color indexed="64"/>
      </right>
      <top/>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thin">
        <color indexed="64"/>
      </left>
      <right/>
      <top/>
      <bottom/>
      <diagonal/>
    </border>
    <border>
      <left style="hair">
        <color indexed="64"/>
      </left>
      <right style="hair">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style="hair">
        <color indexed="64"/>
      </left>
      <right/>
      <top/>
      <bottom/>
      <diagonal/>
    </border>
    <border>
      <left style="thin">
        <color indexed="64"/>
      </left>
      <right style="hair">
        <color indexed="64"/>
      </right>
      <top/>
      <bottom/>
      <diagonal/>
    </border>
    <border>
      <left style="thin">
        <color indexed="64"/>
      </left>
      <right/>
      <top/>
      <bottom style="thin">
        <color indexed="64"/>
      </bottom>
      <diagonal/>
    </border>
    <border>
      <left/>
      <right style="hair">
        <color indexed="64"/>
      </right>
      <top/>
      <bottom style="thin">
        <color indexed="64"/>
      </bottom>
      <diagonal/>
    </border>
    <border>
      <left/>
      <right/>
      <top/>
      <bottom style="thin">
        <color indexed="64"/>
      </bottom>
      <diagonal/>
    </border>
    <border>
      <left style="medium">
        <color rgb="FFFFFFFF"/>
      </left>
      <right/>
      <top/>
      <bottom/>
      <diagonal/>
    </border>
    <border>
      <left style="medium">
        <color theme="0"/>
      </left>
      <right style="medium">
        <color rgb="FFFFFFFF"/>
      </right>
      <top style="medium">
        <color rgb="FFFFFFFF"/>
      </top>
      <bottom/>
      <diagonal/>
    </border>
    <border>
      <left style="medium">
        <color theme="0"/>
      </left>
      <right style="medium">
        <color rgb="FFFFFFFF"/>
      </right>
      <top/>
      <bottom style="medium">
        <color rgb="FFFFFFFF"/>
      </bottom>
      <diagonal/>
    </border>
  </borders>
  <cellStyleXfs count="2">
    <xf numFmtId="0" fontId="0" fillId="0" borderId="0"/>
    <xf numFmtId="43" fontId="11" fillId="0" borderId="0" applyFont="0" applyFill="0" applyBorder="0" applyAlignment="0" applyProtection="0"/>
  </cellStyleXfs>
  <cellXfs count="136">
    <xf numFmtId="0" fontId="0" fillId="0" borderId="0" xfId="0"/>
    <xf numFmtId="0" fontId="1" fillId="0" borderId="0" xfId="0" applyFont="1" applyAlignment="1">
      <alignment vertical="center"/>
    </xf>
    <xf numFmtId="0" fontId="0" fillId="0" borderId="0" xfId="0" applyAlignment="1">
      <alignment wrapText="1"/>
    </xf>
    <xf numFmtId="0" fontId="2" fillId="0" borderId="0" xfId="0" applyFont="1" applyAlignment="1">
      <alignment vertical="center"/>
    </xf>
    <xf numFmtId="0" fontId="0" fillId="0" borderId="0" xfId="0" applyAlignment="1">
      <alignment horizontal="center"/>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0" fillId="0" borderId="0" xfId="0" applyAlignment="1">
      <alignment horizontal="center" wrapText="1"/>
    </xf>
    <xf numFmtId="0" fontId="0" fillId="0" borderId="0" xfId="0" applyAlignment="1">
      <alignment vertical="center"/>
    </xf>
    <xf numFmtId="0" fontId="0" fillId="5" borderId="0" xfId="0" applyFill="1"/>
    <xf numFmtId="0" fontId="7" fillId="4" borderId="1" xfId="0" applyFont="1" applyFill="1" applyBorder="1" applyAlignment="1">
      <alignment vertical="center" wrapText="1"/>
    </xf>
    <xf numFmtId="6" fontId="7" fillId="4" borderId="1" xfId="0" applyNumberFormat="1" applyFont="1" applyFill="1" applyBorder="1" applyAlignment="1">
      <alignment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9" fillId="0" borderId="0" xfId="0" applyFont="1"/>
    <xf numFmtId="0" fontId="9" fillId="2" borderId="0" xfId="0" applyFont="1" applyFill="1"/>
    <xf numFmtId="0" fontId="8" fillId="3" borderId="2" xfId="0" applyFont="1" applyFill="1" applyBorder="1" applyAlignment="1">
      <alignment vertical="center" wrapText="1"/>
    </xf>
    <xf numFmtId="0" fontId="8" fillId="3" borderId="3" xfId="0" applyFont="1" applyFill="1" applyBorder="1" applyAlignment="1">
      <alignment vertical="center" wrapText="1"/>
    </xf>
    <xf numFmtId="0" fontId="8" fillId="6" borderId="2" xfId="0" applyFont="1" applyFill="1" applyBorder="1" applyAlignment="1">
      <alignment vertical="center" wrapText="1"/>
    </xf>
    <xf numFmtId="0" fontId="8" fillId="6" borderId="3" xfId="0" applyFont="1" applyFill="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10" fillId="6" borderId="3" xfId="0" applyFont="1" applyFill="1" applyBorder="1" applyAlignment="1">
      <alignment vertical="center" wrapText="1"/>
    </xf>
    <xf numFmtId="0" fontId="10" fillId="6" borderId="2" xfId="0" applyFont="1" applyFill="1" applyBorder="1" applyAlignment="1">
      <alignment vertical="center" wrapText="1"/>
    </xf>
    <xf numFmtId="0" fontId="10" fillId="6" borderId="4" xfId="0" applyFont="1" applyFill="1" applyBorder="1" applyAlignment="1">
      <alignment vertical="center" wrapText="1"/>
    </xf>
    <xf numFmtId="0" fontId="8" fillId="5" borderId="1" xfId="0" applyFont="1" applyFill="1" applyBorder="1" applyAlignment="1">
      <alignment vertical="center" wrapText="1"/>
    </xf>
    <xf numFmtId="0" fontId="7" fillId="3" borderId="1" xfId="0" applyFont="1" applyFill="1" applyBorder="1" applyAlignment="1">
      <alignment horizontal="center" vertical="center" wrapText="1"/>
    </xf>
    <xf numFmtId="0" fontId="10" fillId="6" borderId="7" xfId="0" applyFont="1" applyFill="1" applyBorder="1" applyAlignment="1">
      <alignment vertical="center" wrapText="1"/>
    </xf>
    <xf numFmtId="0" fontId="10" fillId="6" borderId="7" xfId="0" applyFont="1" applyFill="1" applyBorder="1"/>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12" fillId="0" borderId="0" xfId="0" applyFont="1"/>
    <xf numFmtId="6" fontId="7" fillId="4" borderId="1" xfId="0" applyNumberFormat="1" applyFont="1" applyFill="1" applyBorder="1" applyAlignment="1">
      <alignment horizontal="center" vertical="center" wrapText="1"/>
    </xf>
    <xf numFmtId="0" fontId="0" fillId="0" borderId="9" xfId="0" applyBorder="1"/>
    <xf numFmtId="0" fontId="14" fillId="0" borderId="0" xfId="0" applyFont="1"/>
    <xf numFmtId="165" fontId="0" fillId="0" borderId="16" xfId="0" applyNumberFormat="1" applyFont="1" applyFill="1" applyBorder="1" applyAlignment="1">
      <alignment horizontal="right" vertical="center" wrapText="1"/>
    </xf>
    <xf numFmtId="164" fontId="14" fillId="0" borderId="18" xfId="1" applyNumberFormat="1" applyFont="1" applyFill="1" applyBorder="1" applyAlignment="1">
      <alignment horizontal="right" vertical="center" wrapText="1"/>
    </xf>
    <xf numFmtId="164" fontId="14" fillId="0" borderId="0" xfId="1" applyNumberFormat="1" applyFont="1" applyFill="1" applyBorder="1" applyAlignment="1">
      <alignment horizontal="right" vertical="center" wrapText="1"/>
    </xf>
    <xf numFmtId="164" fontId="14" fillId="0" borderId="0" xfId="1" quotePrefix="1" applyNumberFormat="1" applyFont="1" applyFill="1" applyBorder="1" applyAlignment="1">
      <alignment horizontal="right" vertical="center" wrapText="1"/>
    </xf>
    <xf numFmtId="164" fontId="14" fillId="0" borderId="16" xfId="1" applyNumberFormat="1" applyFont="1" applyFill="1" applyBorder="1" applyAlignment="1">
      <alignment horizontal="right" vertical="center" wrapText="1"/>
    </xf>
    <xf numFmtId="0" fontId="14" fillId="0" borderId="16" xfId="0" applyFont="1" applyBorder="1"/>
    <xf numFmtId="164" fontId="14" fillId="0" borderId="18" xfId="1" applyNumberFormat="1" applyFont="1" applyFill="1" applyBorder="1" applyAlignment="1">
      <alignment horizontal="center" vertical="center" wrapText="1"/>
    </xf>
    <xf numFmtId="164" fontId="14" fillId="0" borderId="0" xfId="1" applyNumberFormat="1" applyFont="1" applyFill="1" applyBorder="1" applyAlignment="1">
      <alignment horizontal="center" vertical="center" wrapText="1"/>
    </xf>
    <xf numFmtId="164" fontId="14" fillId="0" borderId="0" xfId="1" quotePrefix="1" applyNumberFormat="1" applyFont="1" applyFill="1" applyBorder="1" applyAlignment="1">
      <alignment horizontal="center" vertical="center" wrapText="1"/>
    </xf>
    <xf numFmtId="0" fontId="14" fillId="0" borderId="20" xfId="0" applyFont="1" applyBorder="1"/>
    <xf numFmtId="0" fontId="14" fillId="0" borderId="16" xfId="0" applyFont="1" applyBorder="1" applyAlignment="1">
      <alignment horizontal="center"/>
    </xf>
    <xf numFmtId="0" fontId="14" fillId="0" borderId="20" xfId="0" applyFont="1" applyFill="1" applyBorder="1"/>
    <xf numFmtId="0" fontId="14" fillId="0" borderId="16" xfId="0" applyFont="1" applyBorder="1" applyAlignment="1">
      <alignment horizontal="right"/>
    </xf>
    <xf numFmtId="0" fontId="14" fillId="0" borderId="16" xfId="0" applyFont="1" applyFill="1" applyBorder="1" applyAlignment="1">
      <alignment horizontal="right"/>
    </xf>
    <xf numFmtId="0" fontId="14" fillId="0" borderId="16" xfId="0" applyFont="1" applyFill="1" applyBorder="1"/>
    <xf numFmtId="0" fontId="15" fillId="0" borderId="20" xfId="0" applyFont="1" applyFill="1" applyBorder="1"/>
    <xf numFmtId="0" fontId="0" fillId="0" borderId="16" xfId="0" applyBorder="1"/>
    <xf numFmtId="0" fontId="0" fillId="0" borderId="18" xfId="0" applyBorder="1"/>
    <xf numFmtId="0" fontId="0" fillId="0" borderId="0" xfId="0" applyBorder="1"/>
    <xf numFmtId="0" fontId="16" fillId="7" borderId="21" xfId="0" applyFont="1" applyFill="1" applyBorder="1"/>
    <xf numFmtId="0" fontId="14" fillId="7" borderId="22" xfId="0" applyFont="1" applyFill="1" applyBorder="1" applyAlignment="1"/>
    <xf numFmtId="0" fontId="0" fillId="7" borderId="11" xfId="0" applyFill="1" applyBorder="1" applyAlignment="1"/>
    <xf numFmtId="0" fontId="0" fillId="7" borderId="12" xfId="0" applyFill="1" applyBorder="1" applyAlignment="1"/>
    <xf numFmtId="0" fontId="18" fillId="7" borderId="12" xfId="0" applyFont="1" applyFill="1" applyBorder="1" applyAlignment="1">
      <alignment wrapText="1"/>
    </xf>
    <xf numFmtId="0" fontId="18" fillId="7" borderId="23" xfId="0" applyFont="1" applyFill="1" applyBorder="1" applyAlignment="1">
      <alignment wrapText="1"/>
    </xf>
    <xf numFmtId="0" fontId="16" fillId="7" borderId="22" xfId="0" applyFont="1" applyFill="1" applyBorder="1"/>
    <xf numFmtId="0" fontId="0" fillId="7" borderId="11" xfId="0" applyFill="1" applyBorder="1"/>
    <xf numFmtId="0" fontId="0" fillId="7" borderId="0" xfId="0" applyFill="1" applyBorder="1"/>
    <xf numFmtId="164" fontId="14" fillId="0" borderId="24" xfId="1" applyNumberFormat="1" applyFont="1" applyFill="1" applyBorder="1" applyAlignment="1">
      <alignment horizontal="right" vertical="center" wrapText="1"/>
    </xf>
    <xf numFmtId="164" fontId="14" fillId="0" borderId="19" xfId="1" applyNumberFormat="1" applyFont="1" applyFill="1" applyBorder="1" applyAlignment="1">
      <alignment horizontal="center" vertical="center" wrapText="1"/>
    </xf>
    <xf numFmtId="0" fontId="0" fillId="0" borderId="19" xfId="0" applyBorder="1"/>
    <xf numFmtId="0" fontId="14" fillId="0" borderId="16" xfId="0" quotePrefix="1" applyFont="1" applyBorder="1" applyAlignment="1">
      <alignment horizontal="right"/>
    </xf>
    <xf numFmtId="164" fontId="14" fillId="0" borderId="19" xfId="1" applyNumberFormat="1" applyFont="1" applyFill="1" applyBorder="1" applyAlignment="1">
      <alignment horizontal="right" vertical="center" wrapText="1"/>
    </xf>
    <xf numFmtId="0" fontId="14" fillId="0" borderId="0" xfId="0" applyFont="1" applyAlignment="1">
      <alignment wrapText="1"/>
    </xf>
    <xf numFmtId="0" fontId="14" fillId="0" borderId="9" xfId="0" applyFont="1" applyFill="1" applyBorder="1"/>
    <xf numFmtId="6" fontId="0" fillId="0" borderId="16" xfId="0" applyNumberFormat="1" applyBorder="1"/>
    <xf numFmtId="0" fontId="14" fillId="0" borderId="25" xfId="0" quotePrefix="1" applyFont="1" applyBorder="1" applyAlignment="1">
      <alignment horizontal="right"/>
    </xf>
    <xf numFmtId="6" fontId="0" fillId="0" borderId="18" xfId="0" applyNumberFormat="1" applyBorder="1"/>
    <xf numFmtId="6" fontId="0" fillId="0" borderId="0" xfId="0" applyNumberFormat="1" applyBorder="1"/>
    <xf numFmtId="6" fontId="0" fillId="0" borderId="19" xfId="0" applyNumberFormat="1" applyBorder="1"/>
    <xf numFmtId="6" fontId="0" fillId="0" borderId="25" xfId="0" applyNumberFormat="1" applyBorder="1"/>
    <xf numFmtId="165" fontId="14" fillId="0" borderId="16" xfId="0" applyNumberFormat="1" applyFont="1" applyFill="1" applyBorder="1" applyAlignment="1">
      <alignment horizontal="right" vertical="center" wrapText="1"/>
    </xf>
    <xf numFmtId="0" fontId="0" fillId="0" borderId="16" xfId="0" applyBorder="1" applyAlignment="1">
      <alignment horizontal="right"/>
    </xf>
    <xf numFmtId="0" fontId="15" fillId="7" borderId="20" xfId="0" applyFont="1" applyFill="1" applyBorder="1"/>
    <xf numFmtId="0" fontId="0" fillId="7" borderId="26" xfId="0" applyFill="1" applyBorder="1"/>
    <xf numFmtId="164" fontId="15" fillId="7" borderId="27" xfId="0" applyNumberFormat="1" applyFont="1" applyFill="1" applyBorder="1"/>
    <xf numFmtId="164" fontId="15" fillId="7" borderId="28" xfId="0" applyNumberFormat="1" applyFont="1" applyFill="1" applyBorder="1"/>
    <xf numFmtId="164" fontId="15" fillId="7" borderId="0" xfId="0" applyNumberFormat="1" applyFont="1" applyFill="1" applyBorder="1"/>
    <xf numFmtId="0" fontId="15" fillId="0" borderId="0" xfId="0" applyFont="1"/>
    <xf numFmtId="0" fontId="13" fillId="8" borderId="9" xfId="0" applyFont="1" applyFill="1" applyBorder="1" applyAlignment="1">
      <alignment horizontal="center" vertical="center"/>
    </xf>
    <xf numFmtId="0" fontId="14" fillId="8" borderId="13" xfId="0" applyFont="1" applyFill="1" applyBorder="1" applyAlignment="1">
      <alignment horizontal="left"/>
    </xf>
    <xf numFmtId="0" fontId="14" fillId="8" borderId="14" xfId="0" applyFont="1" applyFill="1" applyBorder="1" applyAlignment="1">
      <alignment horizontal="center" vertical="center" wrapText="1"/>
    </xf>
    <xf numFmtId="0" fontId="13" fillId="8" borderId="10" xfId="0" applyFont="1" applyFill="1" applyBorder="1"/>
    <xf numFmtId="0" fontId="13" fillId="8" borderId="11" xfId="0" applyFont="1" applyFill="1" applyBorder="1" applyAlignment="1">
      <alignment horizontal="center" vertical="center"/>
    </xf>
    <xf numFmtId="0" fontId="13" fillId="8" borderId="12" xfId="0" applyFont="1" applyFill="1" applyBorder="1" applyAlignment="1">
      <alignment horizontal="center" vertical="center"/>
    </xf>
    <xf numFmtId="0" fontId="13" fillId="8" borderId="0" xfId="0" applyFont="1" applyFill="1" applyBorder="1" applyAlignment="1">
      <alignment horizontal="center" vertical="center"/>
    </xf>
    <xf numFmtId="0" fontId="14" fillId="8" borderId="15" xfId="0" applyFont="1" applyFill="1" applyBorder="1" applyAlignment="1">
      <alignment horizontal="center" vertical="center" wrapText="1"/>
    </xf>
    <xf numFmtId="0" fontId="14" fillId="8" borderId="13" xfId="0" applyFont="1" applyFill="1" applyBorder="1" applyAlignment="1">
      <alignment horizontal="left" wrapText="1"/>
    </xf>
    <xf numFmtId="0" fontId="14" fillId="8" borderId="0" xfId="0" applyFont="1" applyFill="1" applyBorder="1" applyAlignment="1">
      <alignment horizontal="center" vertical="center" wrapText="1"/>
    </xf>
    <xf numFmtId="0" fontId="14" fillId="8" borderId="16" xfId="0" applyFont="1" applyFill="1" applyBorder="1" applyAlignment="1">
      <alignment horizontal="left"/>
    </xf>
    <xf numFmtId="164" fontId="15" fillId="8" borderId="17" xfId="0" applyNumberFormat="1" applyFont="1" applyFill="1" applyBorder="1" applyAlignment="1">
      <alignment horizontal="center" vertical="center"/>
    </xf>
    <xf numFmtId="164" fontId="15" fillId="8" borderId="0" xfId="0" applyNumberFormat="1" applyFont="1" applyFill="1" applyBorder="1" applyAlignment="1">
      <alignment horizontal="center" vertical="center"/>
    </xf>
    <xf numFmtId="164" fontId="15" fillId="8" borderId="0" xfId="0" applyNumberFormat="1" applyFont="1" applyFill="1" applyBorder="1" applyAlignment="1">
      <alignment horizontal="center" vertical="center" wrapText="1"/>
    </xf>
    <xf numFmtId="6" fontId="15" fillId="8" borderId="16" xfId="0" applyNumberFormat="1" applyFont="1" applyFill="1" applyBorder="1" applyAlignment="1">
      <alignment horizontal="center"/>
    </xf>
    <xf numFmtId="164" fontId="15" fillId="8" borderId="18" xfId="0" applyNumberFormat="1" applyFont="1" applyFill="1" applyBorder="1" applyAlignment="1">
      <alignment horizontal="center" vertical="center"/>
    </xf>
    <xf numFmtId="0" fontId="14" fillId="8" borderId="16" xfId="0" applyFont="1" applyFill="1" applyBorder="1" applyAlignment="1">
      <alignment vertical="center"/>
    </xf>
    <xf numFmtId="0" fontId="14" fillId="8" borderId="19" xfId="0" applyFont="1" applyFill="1" applyBorder="1" applyAlignment="1">
      <alignment vertical="center"/>
    </xf>
    <xf numFmtId="0" fontId="14" fillId="8" borderId="0" xfId="0" applyFont="1" applyFill="1" applyBorder="1" applyAlignment="1">
      <alignment vertical="center"/>
    </xf>
    <xf numFmtId="0" fontId="14" fillId="8" borderId="0" xfId="0" applyFont="1" applyFill="1" applyBorder="1" applyAlignment="1">
      <alignment horizontal="left" vertical="center"/>
    </xf>
    <xf numFmtId="6" fontId="7" fillId="4" borderId="0" xfId="0" applyNumberFormat="1" applyFont="1" applyFill="1" applyBorder="1" applyAlignment="1">
      <alignment vertical="center" wrapText="1"/>
    </xf>
    <xf numFmtId="6" fontId="8" fillId="6" borderId="2" xfId="0" applyNumberFormat="1" applyFont="1" applyFill="1" applyBorder="1" applyAlignment="1">
      <alignment horizontal="center" vertical="center" wrapText="1"/>
    </xf>
    <xf numFmtId="6" fontId="8" fillId="6" borderId="3" xfId="0" applyNumberFormat="1"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10" fillId="6" borderId="0" xfId="0" applyFont="1" applyFill="1" applyBorder="1" applyAlignment="1">
      <alignment vertical="center" wrapText="1"/>
    </xf>
    <xf numFmtId="0" fontId="8" fillId="6" borderId="3" xfId="0" applyFont="1" applyFill="1" applyBorder="1" applyAlignment="1">
      <alignment horizontal="left" vertical="center" wrapText="1"/>
    </xf>
    <xf numFmtId="0" fontId="8" fillId="6" borderId="2" xfId="0" applyFont="1" applyFill="1" applyBorder="1" applyAlignment="1">
      <alignment horizontal="left" vertical="center" wrapText="1"/>
    </xf>
    <xf numFmtId="0" fontId="8" fillId="6" borderId="8"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19" fillId="0" borderId="0" xfId="0" applyFont="1"/>
    <xf numFmtId="0" fontId="20" fillId="0" borderId="0" xfId="0" applyFont="1"/>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10" fillId="6" borderId="7" xfId="0" applyFont="1" applyFill="1" applyBorder="1" applyAlignment="1">
      <alignment horizontal="left" vertical="center" wrapText="1"/>
    </xf>
    <xf numFmtId="0" fontId="8" fillId="6" borderId="30" xfId="0" applyFont="1" applyFill="1" applyBorder="1" applyAlignment="1">
      <alignment horizontal="center" vertical="center" wrapText="1"/>
    </xf>
    <xf numFmtId="0" fontId="8" fillId="6" borderId="31" xfId="0" applyFont="1" applyFill="1" applyBorder="1" applyAlignment="1">
      <alignment horizontal="center" vertical="center" wrapText="1"/>
    </xf>
    <xf numFmtId="0" fontId="8" fillId="3" borderId="29" xfId="0" applyFont="1" applyFill="1" applyBorder="1" applyAlignment="1">
      <alignment horizontal="center" vertical="center" wrapText="1"/>
    </xf>
    <xf numFmtId="6" fontId="8" fillId="6" borderId="2" xfId="0" applyNumberFormat="1" applyFont="1" applyFill="1" applyBorder="1" applyAlignment="1">
      <alignment horizontal="center" vertical="center" wrapText="1"/>
    </xf>
    <xf numFmtId="6" fontId="8" fillId="6" borderId="3" xfId="0"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14" fillId="8" borderId="16" xfId="0" applyFont="1" applyFill="1" applyBorder="1" applyAlignment="1">
      <alignment horizontal="left" vertical="center"/>
    </xf>
    <xf numFmtId="0" fontId="14" fillId="8" borderId="18" xfId="0" applyFont="1" applyFill="1" applyBorder="1" applyAlignment="1">
      <alignment horizontal="left" vertical="center"/>
    </xf>
    <xf numFmtId="164" fontId="14" fillId="0" borderId="0" xfId="1" applyNumberFormat="1" applyFont="1" applyFill="1" applyBorder="1" applyAlignment="1">
      <alignment horizontal="center" vertical="center"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activeX1.xml><?xml version="1.0" encoding="utf-8"?>
<ax:ocx xmlns:ax="http://schemas.microsoft.com/office/2006/activeX" xmlns:r="http://schemas.openxmlformats.org/officeDocument/2006/relationships" ax:classid="{5512D11A-5CC6-11CF-8D67-00AA00BDCE1D}" ax:persistence="persistStream" r:id="rId1"/>
</file>

<file path=xl/activeX/activeX2.xml><?xml version="1.0" encoding="utf-8"?>
<ax:ocx xmlns:ax="http://schemas.microsoft.com/office/2006/activeX" xmlns:r="http://schemas.openxmlformats.org/officeDocument/2006/relationships" ax:classid="{5512D11A-5CC6-11CF-8D67-00AA00BDCE1D}" ax:persistence="persistStream" r:id="rId1"/>
</file>

<file path=xl/activeX/activeX3.xml><?xml version="1.0" encoding="utf-8"?>
<ax:ocx xmlns:ax="http://schemas.microsoft.com/office/2006/activeX" xmlns:r="http://schemas.openxmlformats.org/officeDocument/2006/relationships" ax:classid="{5512D11A-5CC6-11CF-8D67-00AA00BDCE1D}" ax:persistence="persistStream" r:id="rId1"/>
</file>

<file path=xl/activeX/activeX4.xml><?xml version="1.0" encoding="utf-8"?>
<ax:ocx xmlns:ax="http://schemas.microsoft.com/office/2006/activeX" xmlns:r="http://schemas.openxmlformats.org/officeDocument/2006/relationships" ax:classid="{5512D118-5CC6-11CF-8D67-00AA00BDCE1D}" ax:persistence="persistStream" r:id="rId1"/>
</file>

<file path=xl/activeX/activeX5.xml><?xml version="1.0" encoding="utf-8"?>
<ax:ocx xmlns:ax="http://schemas.microsoft.com/office/2006/activeX" xmlns:r="http://schemas.openxmlformats.org/officeDocument/2006/relationships" ax:classid="{5512D118-5CC6-11CF-8D67-00AA00BDCE1D}" ax:persistence="persistStream" r:id="rId1"/>
</file>

<file path=xl/activeX/activeX6.xml><?xml version="1.0" encoding="utf-8"?>
<ax:ocx xmlns:ax="http://schemas.microsoft.com/office/2006/activeX" xmlns:r="http://schemas.openxmlformats.org/officeDocument/2006/relationships" ax:classid="{5512D11A-5CC6-11CF-8D67-00AA00BDCE1D}" ax:persistence="persistStream" r:id="rId1"/>
</file>

<file path=xl/activeX/activeX7.xml><?xml version="1.0" encoding="utf-8"?>
<ax:ocx xmlns:ax="http://schemas.microsoft.com/office/2006/activeX" xmlns:r="http://schemas.openxmlformats.org/officeDocument/2006/relationships" ax:classid="{5512D11A-5CC6-11CF-8D67-00AA00BDCE1D}" ax:persistence="persistStream" r:id="rId1"/>
</file>

<file path=xl/activeX/activeX8.xml><?xml version="1.0" encoding="utf-8"?>
<ax:ocx xmlns:ax="http://schemas.microsoft.com/office/2006/activeX" xmlns:r="http://schemas.openxmlformats.org/officeDocument/2006/relationships" ax:classid="{5512D11A-5CC6-11CF-8D67-00AA00BDCE1D}" ax:persistence="persistStream" r:id="rId1"/>
</file>

<file path=xl/activeX/activeX9.xml><?xml version="1.0" encoding="utf-8"?>
<ax:ocx xmlns:ax="http://schemas.microsoft.com/office/2006/activeX" xmlns:r="http://schemas.openxmlformats.org/officeDocument/2006/relationships" ax:classid="{5512D11A-5CC6-11CF-8D67-00AA00BDCE1D}" ax:persistence="persistStream" r:id="rId1"/>
</file>

<file path=xl/activeX/activeX10.xml><?xml version="1.0" encoding="utf-8"?>
<ax:ocx xmlns:ax="http://schemas.microsoft.com/office/2006/activeX" xmlns:r="http://schemas.openxmlformats.org/officeDocument/2006/relationships" ax:classid="{5512D11A-5CC6-11CF-8D67-00AA00BDCE1D}" ax:persistence="persistStream" r:id="rId1"/>
</file>

<file path=xl/activeX/activeX11.xml><?xml version="1.0" encoding="utf-8"?>
<ax:ocx xmlns:ax="http://schemas.microsoft.com/office/2006/activeX" xmlns:r="http://schemas.openxmlformats.org/officeDocument/2006/relationships" ax:classid="{5512D11A-5CC6-11CF-8D67-00AA00BDCE1D}" ax:persistence="persistStream" r:id="rId1"/>
</file>

<file path=xl/activeX/activeX12.xml><?xml version="1.0" encoding="utf-8"?>
<ax:ocx xmlns:ax="http://schemas.microsoft.com/office/2006/activeX" xmlns:r="http://schemas.openxmlformats.org/officeDocument/2006/relationships" ax:classid="{5512D11A-5CC6-11CF-8D67-00AA00BDCE1D}" ax:persistence="persistStream" r:id="rId1"/>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3.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2.emf"/><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0</xdr:row>
      <xdr:rowOff>19050</xdr:rowOff>
    </xdr:from>
    <xdr:to>
      <xdr:col>3</xdr:col>
      <xdr:colOff>2781300</xdr:colOff>
      <xdr:row>7</xdr:row>
      <xdr:rowOff>57150</xdr:rowOff>
    </xdr:to>
    <xdr:pic>
      <xdr:nvPicPr>
        <xdr:cNvPr id="2" name="Image 9" descr="http://www.galco.fr/images/com_form2content/p1/f27/MONO_200_paysage.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39075" y="19050"/>
          <a:ext cx="2762250"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xdr:colOff>
      <xdr:row>0</xdr:row>
      <xdr:rowOff>9525</xdr:rowOff>
    </xdr:from>
    <xdr:to>
      <xdr:col>5</xdr:col>
      <xdr:colOff>476250</xdr:colOff>
      <xdr:row>6</xdr:row>
      <xdr:rowOff>123825</xdr:rowOff>
    </xdr:to>
    <xdr:pic>
      <xdr:nvPicPr>
        <xdr:cNvPr id="3" name="Image 10" descr="http://www.galco.fr/images/com_form2content/p1/f23/HANGAR_200_paysage.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9900" y="9525"/>
          <a:ext cx="253365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0</xdr:row>
      <xdr:rowOff>0</xdr:rowOff>
    </xdr:from>
    <xdr:to>
      <xdr:col>3</xdr:col>
      <xdr:colOff>19050</xdr:colOff>
      <xdr:row>6</xdr:row>
      <xdr:rowOff>114300</xdr:rowOff>
    </xdr:to>
    <xdr:pic>
      <xdr:nvPicPr>
        <xdr:cNvPr id="4" name="Image 11" descr="http://www.galco.fr/images/com_form2content/p1/f20/ACRO_200_paysage.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305425" y="0"/>
          <a:ext cx="253365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xdr:colOff>
      <xdr:row>0</xdr:row>
      <xdr:rowOff>9525</xdr:rowOff>
    </xdr:from>
    <xdr:to>
      <xdr:col>6</xdr:col>
      <xdr:colOff>0</xdr:colOff>
      <xdr:row>6</xdr:row>
      <xdr:rowOff>114300</xdr:rowOff>
    </xdr:to>
    <xdr:pic>
      <xdr:nvPicPr>
        <xdr:cNvPr id="5" name="Image 12" descr="http://www.galco.fr/images/com_form2content/p1/f21/ACRO_450_paysage.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173075" y="9525"/>
          <a:ext cx="2505075"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38100</xdr:colOff>
      <xdr:row>0</xdr:row>
      <xdr:rowOff>0</xdr:rowOff>
    </xdr:from>
    <xdr:to>
      <xdr:col>7</xdr:col>
      <xdr:colOff>590550</xdr:colOff>
      <xdr:row>6</xdr:row>
      <xdr:rowOff>161925</xdr:rowOff>
    </xdr:to>
    <xdr:pic>
      <xdr:nvPicPr>
        <xdr:cNvPr id="6" name="Image 13" descr="http://www.galco.fr/images/com_form2content/p1/f24/HANGAR_450_paysage.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716250" y="0"/>
          <a:ext cx="262890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2524125</xdr:colOff>
      <xdr:row>0</xdr:row>
      <xdr:rowOff>0</xdr:rowOff>
    </xdr:from>
    <xdr:to>
      <xdr:col>8</xdr:col>
      <xdr:colOff>66675</xdr:colOff>
      <xdr:row>7</xdr:row>
      <xdr:rowOff>85725</xdr:rowOff>
    </xdr:to>
    <xdr:pic>
      <xdr:nvPicPr>
        <xdr:cNvPr id="7" name="Image 14" descr="http://www.galco.fr/images/com_form2content/p1/f28/MONO_450_paysage.jp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202275" y="0"/>
          <a:ext cx="285750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19050</xdr:colOff>
      <xdr:row>0</xdr:row>
      <xdr:rowOff>19050</xdr:rowOff>
    </xdr:from>
    <xdr:to>
      <xdr:col>8</xdr:col>
      <xdr:colOff>2362200</xdr:colOff>
      <xdr:row>7</xdr:row>
      <xdr:rowOff>66675</xdr:rowOff>
    </xdr:to>
    <xdr:pic>
      <xdr:nvPicPr>
        <xdr:cNvPr id="8" name="Image 16" descr="http://www.galco.fr/images/com_form2content/p1/f22/ACRO_800_paysage.jpg"/>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1021675" y="19050"/>
          <a:ext cx="23431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2362200</xdr:colOff>
      <xdr:row>0</xdr:row>
      <xdr:rowOff>85725</xdr:rowOff>
    </xdr:from>
    <xdr:to>
      <xdr:col>10</xdr:col>
      <xdr:colOff>76200</xdr:colOff>
      <xdr:row>7</xdr:row>
      <xdr:rowOff>85725</xdr:rowOff>
    </xdr:to>
    <xdr:pic>
      <xdr:nvPicPr>
        <xdr:cNvPr id="9" name="Image 18" descr="http://www.galco.fr/images/com_form2content/p1/f25/HANGAR_800_paysage.jpg"/>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3364825" y="85725"/>
          <a:ext cx="268605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2600325</xdr:colOff>
      <xdr:row>0</xdr:row>
      <xdr:rowOff>0</xdr:rowOff>
    </xdr:from>
    <xdr:to>
      <xdr:col>10</xdr:col>
      <xdr:colOff>2571750</xdr:colOff>
      <xdr:row>7</xdr:row>
      <xdr:rowOff>142875</xdr:rowOff>
    </xdr:to>
    <xdr:pic>
      <xdr:nvPicPr>
        <xdr:cNvPr id="10" name="Image 19" descr="http://www.galco.fr/images/com_form2content/p1/f26/gallery21/OSSATURE_ET_AMENAGEMENT_6.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6136600" y="0"/>
          <a:ext cx="2571750"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1447800</xdr:colOff>
          <xdr:row>2</xdr:row>
          <xdr:rowOff>38100</xdr:rowOff>
        </xdr:to>
        <xdr:sp macro="" textlink="">
          <xdr:nvSpPr>
            <xdr:cNvPr id="1025" name="Control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1447800</xdr:colOff>
          <xdr:row>4</xdr:row>
          <xdr:rowOff>38100</xdr:rowOff>
        </xdr:to>
        <xdr:sp macro="" textlink="">
          <xdr:nvSpPr>
            <xdr:cNvPr id="1026" name="Control 2" hidden="1">
              <a:extLst>
                <a:ext uri="{63B3BB69-23CF-44E3-9099-C40C66FF867C}">
                  <a14:compatExt spid="_x0000_s1026"/>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1447800</xdr:colOff>
          <xdr:row>6</xdr:row>
          <xdr:rowOff>38100</xdr:rowOff>
        </xdr:to>
        <xdr:sp macro="" textlink="">
          <xdr:nvSpPr>
            <xdr:cNvPr id="1027" name="Control 3" hidden="1">
              <a:extLst>
                <a:ext uri="{63B3BB69-23CF-44E3-9099-C40C66FF867C}">
                  <a14:compatExt spid="_x0000_s1027"/>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1447800</xdr:colOff>
          <xdr:row>8</xdr:row>
          <xdr:rowOff>38100</xdr:rowOff>
        </xdr:to>
        <xdr:sp macro="" textlink="">
          <xdr:nvSpPr>
            <xdr:cNvPr id="1028" name="Control 4" hidden="1">
              <a:extLst>
                <a:ext uri="{63B3BB69-23CF-44E3-9099-C40C66FF867C}">
                  <a14:compatExt spid="_x0000_s1028"/>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xdr:row>
          <xdr:rowOff>0</xdr:rowOff>
        </xdr:from>
        <xdr:to>
          <xdr:col>0</xdr:col>
          <xdr:colOff>1447800</xdr:colOff>
          <xdr:row>10</xdr:row>
          <xdr:rowOff>38100</xdr:rowOff>
        </xdr:to>
        <xdr:sp macro="" textlink="">
          <xdr:nvSpPr>
            <xdr:cNvPr id="1029" name="Control 5" hidden="1">
              <a:extLst>
                <a:ext uri="{63B3BB69-23CF-44E3-9099-C40C66FF867C}">
                  <a14:compatExt spid="_x0000_s1029"/>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xdr:row>
          <xdr:rowOff>0</xdr:rowOff>
        </xdr:from>
        <xdr:to>
          <xdr:col>0</xdr:col>
          <xdr:colOff>1447800</xdr:colOff>
          <xdr:row>16</xdr:row>
          <xdr:rowOff>38100</xdr:rowOff>
        </xdr:to>
        <xdr:sp macro="" textlink="">
          <xdr:nvSpPr>
            <xdr:cNvPr id="1030" name="Control 6" hidden="1">
              <a:extLst>
                <a:ext uri="{63B3BB69-23CF-44E3-9099-C40C66FF867C}">
                  <a14:compatExt spid="_x0000_s103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xdr:row>
          <xdr:rowOff>0</xdr:rowOff>
        </xdr:from>
        <xdr:to>
          <xdr:col>0</xdr:col>
          <xdr:colOff>1447800</xdr:colOff>
          <xdr:row>20</xdr:row>
          <xdr:rowOff>38100</xdr:rowOff>
        </xdr:to>
        <xdr:sp macro="" textlink="">
          <xdr:nvSpPr>
            <xdr:cNvPr id="1031" name="Control 7" hidden="1">
              <a:extLst>
                <a:ext uri="{63B3BB69-23CF-44E3-9099-C40C66FF867C}">
                  <a14:compatExt spid="_x0000_s1031"/>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xdr:row>
          <xdr:rowOff>0</xdr:rowOff>
        </xdr:from>
        <xdr:to>
          <xdr:col>0</xdr:col>
          <xdr:colOff>257175</xdr:colOff>
          <xdr:row>22</xdr:row>
          <xdr:rowOff>76200</xdr:rowOff>
        </xdr:to>
        <xdr:sp macro="" textlink="">
          <xdr:nvSpPr>
            <xdr:cNvPr id="1032" name="Control 8" hidden="1">
              <a:extLst>
                <a:ext uri="{63B3BB69-23CF-44E3-9099-C40C66FF867C}">
                  <a14:compatExt spid="_x0000_s1032"/>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xdr:row>
          <xdr:rowOff>0</xdr:rowOff>
        </xdr:from>
        <xdr:to>
          <xdr:col>0</xdr:col>
          <xdr:colOff>257175</xdr:colOff>
          <xdr:row>22</xdr:row>
          <xdr:rowOff>76200</xdr:rowOff>
        </xdr:to>
        <xdr:sp macro="" textlink="">
          <xdr:nvSpPr>
            <xdr:cNvPr id="1033" name="Control 9" hidden="1">
              <a:extLst>
                <a:ext uri="{63B3BB69-23CF-44E3-9099-C40C66FF867C}">
                  <a14:compatExt spid="_x0000_s1033"/>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30</xdr:row>
          <xdr:rowOff>0</xdr:rowOff>
        </xdr:from>
        <xdr:to>
          <xdr:col>0</xdr:col>
          <xdr:colOff>1447800</xdr:colOff>
          <xdr:row>31</xdr:row>
          <xdr:rowOff>38100</xdr:rowOff>
        </xdr:to>
        <xdr:sp macro="" textlink="">
          <xdr:nvSpPr>
            <xdr:cNvPr id="1034" name="Control 10" hidden="1">
              <a:extLst>
                <a:ext uri="{63B3BB69-23CF-44E3-9099-C40C66FF867C}">
                  <a14:compatExt spid="_x0000_s1034"/>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xdr:row>
          <xdr:rowOff>0</xdr:rowOff>
        </xdr:from>
        <xdr:to>
          <xdr:col>0</xdr:col>
          <xdr:colOff>1447800</xdr:colOff>
          <xdr:row>33</xdr:row>
          <xdr:rowOff>38100</xdr:rowOff>
        </xdr:to>
        <xdr:sp macro="" textlink="">
          <xdr:nvSpPr>
            <xdr:cNvPr id="1035" name="Control 11" hidden="1">
              <a:extLst>
                <a:ext uri="{63B3BB69-23CF-44E3-9099-C40C66FF867C}">
                  <a14:compatExt spid="_x0000_s103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34</xdr:row>
          <xdr:rowOff>0</xdr:rowOff>
        </xdr:from>
        <xdr:to>
          <xdr:col>0</xdr:col>
          <xdr:colOff>1447800</xdr:colOff>
          <xdr:row>35</xdr:row>
          <xdr:rowOff>38100</xdr:rowOff>
        </xdr:to>
        <xdr:sp macro="" textlink="">
          <xdr:nvSpPr>
            <xdr:cNvPr id="1036" name="Control 12" hidden="1">
              <a:extLst>
                <a:ext uri="{63B3BB69-23CF-44E3-9099-C40C66FF867C}">
                  <a14:compatExt spid="_x0000_s1036"/>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0</xdr:col>
      <xdr:colOff>0</xdr:colOff>
      <xdr:row>39</xdr:row>
      <xdr:rowOff>19050</xdr:rowOff>
    </xdr:from>
    <xdr:to>
      <xdr:col>0</xdr:col>
      <xdr:colOff>2495550</xdr:colOff>
      <xdr:row>43</xdr:row>
      <xdr:rowOff>161925</xdr:rowOff>
    </xdr:to>
    <xdr:pic>
      <xdr:nvPicPr>
        <xdr:cNvPr id="14" name="Image 13" descr="http://www.galco.fr/images/auvent.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72425"/>
          <a:ext cx="249555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13" Type="http://schemas.openxmlformats.org/officeDocument/2006/relationships/control" Target="../activeX/activeX7.xml"/><Relationship Id="rId18" Type="http://schemas.openxmlformats.org/officeDocument/2006/relationships/control" Target="../activeX/activeX12.xml"/><Relationship Id="rId3" Type="http://schemas.openxmlformats.org/officeDocument/2006/relationships/vmlDrawing" Target="../drawings/vmlDrawing1.vml"/><Relationship Id="rId7" Type="http://schemas.openxmlformats.org/officeDocument/2006/relationships/control" Target="../activeX/activeX3.xml"/><Relationship Id="rId12" Type="http://schemas.openxmlformats.org/officeDocument/2006/relationships/control" Target="../activeX/activeX6.xml"/><Relationship Id="rId17" Type="http://schemas.openxmlformats.org/officeDocument/2006/relationships/control" Target="../activeX/activeX11.xml"/><Relationship Id="rId2" Type="http://schemas.openxmlformats.org/officeDocument/2006/relationships/drawing" Target="../drawings/drawing2.xml"/><Relationship Id="rId16" Type="http://schemas.openxmlformats.org/officeDocument/2006/relationships/control" Target="../activeX/activeX10.xml"/><Relationship Id="rId1" Type="http://schemas.openxmlformats.org/officeDocument/2006/relationships/printerSettings" Target="../printerSettings/printerSettings2.bin"/><Relationship Id="rId6" Type="http://schemas.openxmlformats.org/officeDocument/2006/relationships/control" Target="../activeX/activeX2.xml"/><Relationship Id="rId11" Type="http://schemas.openxmlformats.org/officeDocument/2006/relationships/image" Target="../media/image12.emf"/><Relationship Id="rId5" Type="http://schemas.openxmlformats.org/officeDocument/2006/relationships/image" Target="../media/image10.emf"/><Relationship Id="rId15" Type="http://schemas.openxmlformats.org/officeDocument/2006/relationships/control" Target="../activeX/activeX9.xml"/><Relationship Id="rId10" Type="http://schemas.openxmlformats.org/officeDocument/2006/relationships/control" Target="../activeX/activeX5.xml"/><Relationship Id="rId4" Type="http://schemas.openxmlformats.org/officeDocument/2006/relationships/control" Target="../activeX/activeX1.xml"/><Relationship Id="rId9" Type="http://schemas.openxmlformats.org/officeDocument/2006/relationships/image" Target="../media/image11.emf"/><Relationship Id="rId14" Type="http://schemas.openxmlformats.org/officeDocument/2006/relationships/control" Target="../activeX/activeX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tabSelected="1" workbookViewId="0">
      <selection activeCell="A34" sqref="A34"/>
    </sheetView>
  </sheetViews>
  <sheetFormatPr baseColWidth="10" defaultRowHeight="15"/>
  <cols>
    <col min="1" max="1" width="57.28515625" customWidth="1"/>
    <col min="3" max="3" width="14.7109375" customWidth="1"/>
    <col min="4" max="5" width="11.7109375" customWidth="1"/>
    <col min="6" max="6" width="44" customWidth="1"/>
    <col min="11" max="11" width="49.7109375" customWidth="1"/>
  </cols>
  <sheetData>
    <row r="1" spans="1:15" ht="15.75">
      <c r="A1" s="5" t="s">
        <v>52</v>
      </c>
      <c r="F1" s="7" t="s">
        <v>53</v>
      </c>
      <c r="K1" s="6" t="s">
        <v>54</v>
      </c>
    </row>
    <row r="3" spans="1:15" ht="15.75" thickBot="1">
      <c r="A3" s="21" t="s">
        <v>46</v>
      </c>
      <c r="B3" s="4"/>
      <c r="C3" s="4"/>
      <c r="D3" s="4"/>
      <c r="E3" s="4"/>
      <c r="F3" s="22" t="s">
        <v>46</v>
      </c>
      <c r="G3" s="4"/>
      <c r="H3" s="4"/>
      <c r="I3" s="4"/>
      <c r="J3" s="4"/>
      <c r="K3" s="21" t="s">
        <v>46</v>
      </c>
    </row>
    <row r="4" spans="1:15" ht="15" customHeight="1">
      <c r="A4" s="128" t="s">
        <v>67</v>
      </c>
      <c r="B4" s="13" t="s">
        <v>34</v>
      </c>
      <c r="C4" s="131" t="s">
        <v>78</v>
      </c>
      <c r="D4" s="13" t="s">
        <v>35</v>
      </c>
      <c r="E4" s="131" t="s">
        <v>78</v>
      </c>
      <c r="F4" s="128" t="s">
        <v>68</v>
      </c>
      <c r="G4" s="13" t="s">
        <v>34</v>
      </c>
      <c r="H4" s="131" t="s">
        <v>78</v>
      </c>
      <c r="I4" s="13" t="s">
        <v>35</v>
      </c>
      <c r="J4" s="131" t="s">
        <v>78</v>
      </c>
      <c r="K4" s="128" t="s">
        <v>69</v>
      </c>
      <c r="L4" s="17" t="s">
        <v>34</v>
      </c>
      <c r="M4" s="131" t="s">
        <v>78</v>
      </c>
      <c r="N4" s="17" t="s">
        <v>35</v>
      </c>
      <c r="O4" s="125" t="s">
        <v>78</v>
      </c>
    </row>
    <row r="5" spans="1:15" ht="15.75" thickBot="1">
      <c r="A5" s="129"/>
      <c r="B5" s="14"/>
      <c r="C5" s="132"/>
      <c r="D5" s="14"/>
      <c r="E5" s="132"/>
      <c r="F5" s="129"/>
      <c r="G5" s="14"/>
      <c r="H5" s="132"/>
      <c r="I5" s="14"/>
      <c r="J5" s="132"/>
      <c r="K5" s="129"/>
      <c r="L5" s="18"/>
      <c r="M5" s="132"/>
      <c r="N5" s="18"/>
      <c r="O5" s="125"/>
    </row>
    <row r="6" spans="1:15" ht="15.75" thickBot="1">
      <c r="A6" s="11" t="s">
        <v>36</v>
      </c>
      <c r="B6" s="12">
        <v>7020</v>
      </c>
      <c r="C6" s="34">
        <v>3107</v>
      </c>
      <c r="D6" s="12">
        <v>7660</v>
      </c>
      <c r="E6" s="12">
        <v>3200</v>
      </c>
      <c r="F6" s="11" t="s">
        <v>36</v>
      </c>
      <c r="G6" s="12">
        <v>7500</v>
      </c>
      <c r="H6" s="12">
        <v>2500</v>
      </c>
      <c r="I6" s="12">
        <v>9000</v>
      </c>
      <c r="J6" s="12">
        <v>2650</v>
      </c>
      <c r="K6" s="11" t="s">
        <v>36</v>
      </c>
      <c r="L6" s="12">
        <v>9500</v>
      </c>
      <c r="M6" s="12">
        <v>2700</v>
      </c>
      <c r="N6" s="12">
        <v>10500</v>
      </c>
      <c r="O6" s="106">
        <v>2850</v>
      </c>
    </row>
    <row r="7" spans="1:15" ht="15.75" customHeight="1" thickBot="1">
      <c r="A7" s="27" t="s">
        <v>37</v>
      </c>
      <c r="B7" s="26"/>
      <c r="C7" s="26"/>
      <c r="D7" s="26"/>
      <c r="E7" s="26"/>
      <c r="F7" s="27" t="s">
        <v>64</v>
      </c>
      <c r="G7" s="15"/>
      <c r="H7" s="15"/>
      <c r="I7" s="15"/>
      <c r="J7" s="15"/>
      <c r="K7" s="27" t="s">
        <v>65</v>
      </c>
      <c r="L7" s="16"/>
      <c r="M7" s="16"/>
      <c r="N7" s="16"/>
      <c r="O7" s="16"/>
    </row>
    <row r="8" spans="1:15">
      <c r="A8" s="19" t="s">
        <v>79</v>
      </c>
      <c r="B8" s="126">
        <v>668</v>
      </c>
      <c r="C8" s="107">
        <v>500</v>
      </c>
      <c r="D8" s="126">
        <v>668</v>
      </c>
      <c r="E8" s="107">
        <v>800</v>
      </c>
      <c r="F8" s="19" t="s">
        <v>38</v>
      </c>
      <c r="G8" s="126">
        <v>875</v>
      </c>
      <c r="H8" s="107"/>
      <c r="I8" s="126">
        <v>1200</v>
      </c>
      <c r="J8" s="107"/>
      <c r="K8" s="19" t="s">
        <v>38</v>
      </c>
      <c r="L8" s="126">
        <v>1200</v>
      </c>
      <c r="M8" s="126">
        <v>680</v>
      </c>
      <c r="N8" s="126">
        <v>1300</v>
      </c>
      <c r="O8" s="126">
        <v>730</v>
      </c>
    </row>
    <row r="9" spans="1:15" ht="15.75" thickBot="1">
      <c r="A9" s="20" t="s">
        <v>80</v>
      </c>
      <c r="B9" s="127"/>
      <c r="C9" s="108"/>
      <c r="D9" s="127"/>
      <c r="E9" s="108"/>
      <c r="F9" s="20" t="s">
        <v>66</v>
      </c>
      <c r="G9" s="127"/>
      <c r="H9" s="108">
        <v>550</v>
      </c>
      <c r="I9" s="127"/>
      <c r="J9" s="108">
        <v>550</v>
      </c>
      <c r="K9" s="20" t="s">
        <v>66</v>
      </c>
      <c r="L9" s="127"/>
      <c r="M9" s="127"/>
      <c r="N9" s="127"/>
      <c r="O9" s="127"/>
    </row>
    <row r="10" spans="1:15">
      <c r="A10" s="19" t="s">
        <v>75</v>
      </c>
      <c r="B10" s="126">
        <v>1082</v>
      </c>
      <c r="C10" s="107">
        <v>500</v>
      </c>
      <c r="D10" s="126">
        <v>1352</v>
      </c>
      <c r="E10" s="107"/>
      <c r="F10" s="19" t="s">
        <v>39</v>
      </c>
      <c r="G10" s="126">
        <v>1350</v>
      </c>
      <c r="H10" s="107">
        <v>600</v>
      </c>
      <c r="I10" s="126">
        <v>1550</v>
      </c>
      <c r="J10" s="107">
        <v>650</v>
      </c>
      <c r="K10" s="19" t="s">
        <v>39</v>
      </c>
      <c r="L10" s="126">
        <v>1450</v>
      </c>
      <c r="M10" s="107">
        <v>550</v>
      </c>
      <c r="N10" s="126">
        <v>1622</v>
      </c>
      <c r="O10" s="107">
        <v>650</v>
      </c>
    </row>
    <row r="11" spans="1:15" ht="15.75" thickBot="1">
      <c r="A11" s="20" t="s">
        <v>40</v>
      </c>
      <c r="B11" s="127"/>
      <c r="C11" s="108"/>
      <c r="D11" s="127"/>
      <c r="E11" s="108">
        <v>950</v>
      </c>
      <c r="F11" s="20" t="s">
        <v>40</v>
      </c>
      <c r="G11" s="127"/>
      <c r="H11" s="108"/>
      <c r="I11" s="127"/>
      <c r="J11" s="108"/>
      <c r="K11" s="20" t="s">
        <v>66</v>
      </c>
      <c r="L11" s="127"/>
      <c r="M11" s="108"/>
      <c r="N11" s="127"/>
      <c r="O11" s="108"/>
    </row>
    <row r="12" spans="1:15">
      <c r="A12" s="19" t="s">
        <v>70</v>
      </c>
      <c r="B12" s="107">
        <v>150</v>
      </c>
      <c r="C12" s="107">
        <v>100</v>
      </c>
      <c r="D12" s="107">
        <v>150</v>
      </c>
      <c r="E12" s="107">
        <v>100</v>
      </c>
      <c r="F12" s="19" t="s">
        <v>41</v>
      </c>
      <c r="G12" s="126">
        <v>250</v>
      </c>
      <c r="H12" s="107"/>
      <c r="I12" s="126">
        <v>250</v>
      </c>
      <c r="J12" s="107">
        <v>150</v>
      </c>
      <c r="K12" s="19" t="s">
        <v>41</v>
      </c>
      <c r="L12" s="126">
        <v>300</v>
      </c>
      <c r="M12" s="107">
        <v>160</v>
      </c>
      <c r="N12" s="126">
        <v>300</v>
      </c>
      <c r="O12" s="107">
        <v>160</v>
      </c>
    </row>
    <row r="13" spans="1:15" ht="15.75" thickBot="1">
      <c r="A13" s="23" t="s">
        <v>72</v>
      </c>
      <c r="B13" s="108">
        <v>250</v>
      </c>
      <c r="C13" s="108">
        <v>150</v>
      </c>
      <c r="D13" s="108">
        <v>250</v>
      </c>
      <c r="E13" s="108">
        <v>150</v>
      </c>
      <c r="F13" s="20" t="s">
        <v>138</v>
      </c>
      <c r="G13" s="127"/>
      <c r="H13" s="108">
        <v>150</v>
      </c>
      <c r="I13" s="127"/>
      <c r="J13" s="108"/>
      <c r="K13" s="20" t="s">
        <v>138</v>
      </c>
      <c r="L13" s="127"/>
      <c r="M13" s="108"/>
      <c r="N13" s="127"/>
      <c r="O13" s="108"/>
    </row>
    <row r="14" spans="1:15" ht="15.75" thickBot="1">
      <c r="A14" s="24" t="s">
        <v>81</v>
      </c>
      <c r="B14" s="107">
        <v>900</v>
      </c>
      <c r="C14" s="107"/>
      <c r="D14" s="107">
        <v>900</v>
      </c>
      <c r="E14" s="107"/>
      <c r="F14" s="19" t="s">
        <v>42</v>
      </c>
      <c r="G14" s="107">
        <v>900</v>
      </c>
      <c r="H14" s="107"/>
      <c r="I14" s="107">
        <v>900</v>
      </c>
      <c r="J14" s="107"/>
      <c r="K14" s="19" t="s">
        <v>82</v>
      </c>
      <c r="L14" s="107">
        <v>900</v>
      </c>
      <c r="M14" s="107"/>
      <c r="N14" s="107">
        <v>900</v>
      </c>
      <c r="O14" s="107"/>
    </row>
    <row r="15" spans="1:15">
      <c r="A15" s="24" t="s">
        <v>43</v>
      </c>
      <c r="B15" s="126"/>
      <c r="C15" s="126">
        <v>3107</v>
      </c>
      <c r="D15" s="126"/>
      <c r="E15" s="126">
        <v>3353</v>
      </c>
      <c r="F15" s="19" t="s">
        <v>43</v>
      </c>
      <c r="G15" s="126"/>
      <c r="H15" s="107">
        <v>2500</v>
      </c>
      <c r="I15" s="126"/>
      <c r="J15" s="107">
        <v>2650</v>
      </c>
      <c r="K15" s="19" t="s">
        <v>43</v>
      </c>
      <c r="L15" s="126"/>
      <c r="M15" s="107">
        <v>2700</v>
      </c>
      <c r="N15" s="126"/>
      <c r="O15" s="107">
        <v>2850</v>
      </c>
    </row>
    <row r="16" spans="1:15" ht="15.75" thickBot="1">
      <c r="A16" s="23" t="s">
        <v>44</v>
      </c>
      <c r="B16" s="127"/>
      <c r="C16" s="127"/>
      <c r="D16" s="127"/>
      <c r="E16" s="127"/>
      <c r="F16" s="20" t="s">
        <v>44</v>
      </c>
      <c r="G16" s="127"/>
      <c r="H16" s="108"/>
      <c r="I16" s="127"/>
      <c r="J16" s="108"/>
      <c r="K16" s="20" t="s">
        <v>44</v>
      </c>
      <c r="L16" s="127"/>
      <c r="M16" s="108"/>
      <c r="N16" s="127"/>
      <c r="O16" s="108"/>
    </row>
    <row r="17" spans="1:15">
      <c r="A17" s="24" t="s">
        <v>83</v>
      </c>
      <c r="B17" s="120"/>
      <c r="C17" s="126">
        <f>C8+C10+C6</f>
        <v>4107</v>
      </c>
      <c r="D17" s="120"/>
      <c r="E17" s="126">
        <f>+E6+E8+E11</f>
        <v>4950</v>
      </c>
      <c r="F17" s="113" t="s">
        <v>45</v>
      </c>
      <c r="G17" s="120"/>
      <c r="H17" s="126">
        <f>H15+H10+H9</f>
        <v>3650</v>
      </c>
      <c r="I17" s="120"/>
      <c r="J17" s="126">
        <f>J15+J10+J9</f>
        <v>3850</v>
      </c>
      <c r="K17" s="19" t="s">
        <v>45</v>
      </c>
      <c r="L17" s="126"/>
      <c r="M17" s="107">
        <f>M15+M10+M8</f>
        <v>3930</v>
      </c>
      <c r="N17" s="126"/>
      <c r="O17" s="107">
        <f>O15+O10+O8</f>
        <v>4230</v>
      </c>
    </row>
    <row r="18" spans="1:15" ht="15.75" thickBot="1">
      <c r="A18" s="25"/>
      <c r="B18" s="121"/>
      <c r="C18" s="121"/>
      <c r="D18" s="121"/>
      <c r="E18" s="121"/>
      <c r="F18" s="112" t="s">
        <v>44</v>
      </c>
      <c r="G18" s="121"/>
      <c r="H18" s="121"/>
      <c r="I18" s="121"/>
      <c r="J18" s="121"/>
      <c r="K18" s="20" t="s">
        <v>44</v>
      </c>
      <c r="L18" s="127"/>
      <c r="M18" s="108"/>
      <c r="N18" s="127"/>
      <c r="O18" s="108"/>
    </row>
    <row r="19" spans="1:15" ht="29.25" customHeight="1" thickBot="1">
      <c r="A19" s="111" t="s">
        <v>76</v>
      </c>
      <c r="B19" s="31">
        <v>799</v>
      </c>
      <c r="C19" s="31"/>
      <c r="D19" s="116">
        <v>799</v>
      </c>
      <c r="E19" s="31"/>
      <c r="F19" s="111" t="s">
        <v>76</v>
      </c>
      <c r="G19" s="116">
        <v>799</v>
      </c>
      <c r="H19" s="31"/>
      <c r="I19" s="116">
        <v>799</v>
      </c>
      <c r="J19" s="31"/>
      <c r="K19" s="111" t="s">
        <v>76</v>
      </c>
      <c r="L19" s="116">
        <v>799</v>
      </c>
      <c r="M19" s="108"/>
      <c r="N19" s="116">
        <v>799</v>
      </c>
      <c r="O19" s="108"/>
    </row>
    <row r="20" spans="1:15" ht="29.25" customHeight="1" thickBot="1">
      <c r="A20" s="111" t="s">
        <v>140</v>
      </c>
      <c r="B20" s="31">
        <v>949</v>
      </c>
      <c r="C20" s="31"/>
      <c r="D20" s="116">
        <v>949</v>
      </c>
      <c r="E20" s="31"/>
      <c r="F20" s="111" t="s">
        <v>136</v>
      </c>
      <c r="G20" s="116">
        <v>949</v>
      </c>
      <c r="H20" s="31"/>
      <c r="I20" s="116">
        <v>949</v>
      </c>
      <c r="J20" s="31"/>
      <c r="K20" s="111" t="s">
        <v>136</v>
      </c>
      <c r="L20" s="116">
        <v>949</v>
      </c>
      <c r="M20" s="108"/>
      <c r="N20" s="116">
        <v>949</v>
      </c>
      <c r="O20" s="108"/>
    </row>
    <row r="21" spans="1:15" ht="15.75" thickBot="1">
      <c r="A21" s="111" t="s">
        <v>137</v>
      </c>
      <c r="B21" s="31">
        <v>419</v>
      </c>
      <c r="C21" s="31"/>
      <c r="D21" s="116">
        <v>419</v>
      </c>
      <c r="E21" s="31"/>
      <c r="F21" s="111" t="s">
        <v>77</v>
      </c>
      <c r="G21" s="116">
        <v>419</v>
      </c>
      <c r="H21" s="31"/>
      <c r="I21" s="116">
        <v>419</v>
      </c>
      <c r="J21" s="31"/>
      <c r="K21" s="111" t="s">
        <v>77</v>
      </c>
      <c r="L21" s="116">
        <v>419</v>
      </c>
      <c r="M21" s="31"/>
      <c r="N21" s="116">
        <v>419</v>
      </c>
      <c r="O21" s="31"/>
    </row>
    <row r="22" spans="1:15">
      <c r="A22" s="111" t="s">
        <v>142</v>
      </c>
      <c r="B22" s="117">
        <v>559</v>
      </c>
      <c r="C22" s="32"/>
      <c r="D22" s="32">
        <v>559</v>
      </c>
      <c r="E22" s="32"/>
      <c r="F22" s="111" t="s">
        <v>135</v>
      </c>
      <c r="G22" s="117">
        <v>559</v>
      </c>
      <c r="H22" s="32"/>
      <c r="I22" s="117">
        <v>559</v>
      </c>
      <c r="J22" s="32"/>
      <c r="K22" s="111" t="s">
        <v>135</v>
      </c>
      <c r="L22" s="117">
        <v>559</v>
      </c>
      <c r="M22" s="32"/>
      <c r="N22" s="117">
        <v>559</v>
      </c>
      <c r="O22" s="32"/>
    </row>
    <row r="23" spans="1:15">
      <c r="A23" s="111"/>
      <c r="B23" s="117"/>
      <c r="C23" s="115"/>
      <c r="D23" s="115"/>
      <c r="E23" s="115"/>
      <c r="F23" s="111"/>
      <c r="G23" s="117"/>
      <c r="H23" s="115"/>
      <c r="I23" s="117"/>
      <c r="J23" s="115"/>
      <c r="K23" s="111"/>
      <c r="L23" s="117"/>
      <c r="M23" s="115"/>
      <c r="N23" s="117"/>
      <c r="O23" s="115"/>
    </row>
    <row r="24" spans="1:15" ht="15.75" thickBot="1">
      <c r="A24" s="111" t="s">
        <v>139</v>
      </c>
      <c r="B24" s="117">
        <v>550</v>
      </c>
      <c r="C24" s="32"/>
      <c r="D24" s="32">
        <v>550</v>
      </c>
      <c r="E24" s="32"/>
      <c r="F24" s="111"/>
      <c r="G24" s="117">
        <v>550</v>
      </c>
      <c r="H24" s="32"/>
      <c r="I24" s="117">
        <v>550</v>
      </c>
      <c r="J24" s="32"/>
      <c r="K24" s="111"/>
      <c r="L24" s="117">
        <v>550</v>
      </c>
      <c r="M24" s="32"/>
      <c r="N24" s="117">
        <v>550</v>
      </c>
      <c r="O24" s="32"/>
    </row>
    <row r="25" spans="1:15">
      <c r="A25" s="122" t="s">
        <v>73</v>
      </c>
      <c r="B25" s="123">
        <v>1500</v>
      </c>
      <c r="C25" s="120"/>
      <c r="D25" s="120">
        <v>1500</v>
      </c>
      <c r="E25" s="120"/>
      <c r="F25" s="122" t="s">
        <v>73</v>
      </c>
      <c r="G25" s="120">
        <v>1500</v>
      </c>
      <c r="H25" s="120"/>
      <c r="I25" s="120">
        <v>1500</v>
      </c>
      <c r="J25" s="120"/>
      <c r="K25" s="122" t="s">
        <v>73</v>
      </c>
      <c r="L25" s="120">
        <v>1500</v>
      </c>
      <c r="M25" s="120"/>
      <c r="N25" s="120">
        <v>1500</v>
      </c>
      <c r="O25" s="120"/>
    </row>
    <row r="26" spans="1:15" ht="15.75" thickBot="1">
      <c r="A26" s="122"/>
      <c r="B26" s="124"/>
      <c r="C26" s="121"/>
      <c r="D26" s="121"/>
      <c r="E26" s="121"/>
      <c r="F26" s="122"/>
      <c r="G26" s="121"/>
      <c r="H26" s="121"/>
      <c r="I26" s="121"/>
      <c r="J26" s="121"/>
      <c r="K26" s="122"/>
      <c r="L26" s="121"/>
      <c r="M26" s="121"/>
      <c r="N26" s="121"/>
      <c r="O26" s="121"/>
    </row>
    <row r="27" spans="1:15">
      <c r="A27" s="122" t="s">
        <v>71</v>
      </c>
      <c r="B27" s="123">
        <v>750</v>
      </c>
      <c r="C27" s="120">
        <v>400</v>
      </c>
      <c r="D27" s="120">
        <v>800</v>
      </c>
      <c r="E27" s="120">
        <v>450</v>
      </c>
      <c r="F27" s="122" t="s">
        <v>71</v>
      </c>
      <c r="G27" s="123">
        <v>750</v>
      </c>
      <c r="H27" s="120">
        <v>400</v>
      </c>
      <c r="I27" s="120">
        <v>800</v>
      </c>
      <c r="J27" s="120">
        <v>450</v>
      </c>
      <c r="K27" s="122" t="s">
        <v>71</v>
      </c>
      <c r="L27" s="123">
        <v>750</v>
      </c>
      <c r="M27" s="120">
        <v>400</v>
      </c>
      <c r="N27" s="120">
        <v>800</v>
      </c>
      <c r="O27" s="120">
        <v>450</v>
      </c>
    </row>
    <row r="28" spans="1:15" ht="15.75" thickBot="1">
      <c r="A28" s="122"/>
      <c r="B28" s="124"/>
      <c r="C28" s="121"/>
      <c r="D28" s="121"/>
      <c r="E28" s="121"/>
      <c r="F28" s="122"/>
      <c r="G28" s="124"/>
      <c r="H28" s="121"/>
      <c r="I28" s="121"/>
      <c r="J28" s="121"/>
      <c r="K28" s="122"/>
      <c r="L28" s="124"/>
      <c r="M28" s="121"/>
      <c r="N28" s="121"/>
      <c r="O28" s="121"/>
    </row>
    <row r="29" spans="1:15">
      <c r="A29" s="28" t="s">
        <v>141</v>
      </c>
      <c r="B29" s="109"/>
      <c r="C29" s="109"/>
      <c r="D29" s="120"/>
      <c r="E29" s="30"/>
      <c r="F29" s="28"/>
      <c r="G29" s="120"/>
      <c r="H29" s="30"/>
      <c r="I29" s="120"/>
      <c r="J29" s="30"/>
      <c r="K29" s="28"/>
      <c r="L29" s="120"/>
      <c r="M29" s="30"/>
      <c r="N29" s="120"/>
      <c r="O29" s="30"/>
    </row>
    <row r="30" spans="1:15">
      <c r="A30" s="28"/>
      <c r="B30" s="114"/>
      <c r="C30" s="114"/>
      <c r="D30" s="130"/>
      <c r="E30" s="32"/>
      <c r="F30" s="28"/>
      <c r="G30" s="130"/>
      <c r="H30" s="32"/>
      <c r="I30" s="130"/>
      <c r="J30" s="32"/>
      <c r="K30" s="28"/>
      <c r="L30" s="130"/>
      <c r="M30" s="32"/>
      <c r="N30" s="130"/>
      <c r="O30" s="32"/>
    </row>
    <row r="31" spans="1:15" ht="15.75" thickBot="1">
      <c r="A31" s="29" t="s">
        <v>74</v>
      </c>
      <c r="B31" s="110"/>
      <c r="C31" s="110"/>
      <c r="D31" s="121"/>
      <c r="E31" s="31"/>
      <c r="F31" s="29" t="s">
        <v>74</v>
      </c>
      <c r="G31" s="121"/>
      <c r="H31" s="31"/>
      <c r="I31" s="121"/>
      <c r="J31" s="31"/>
      <c r="K31" s="29" t="s">
        <v>74</v>
      </c>
      <c r="L31" s="121"/>
      <c r="M31" s="31"/>
      <c r="N31" s="121"/>
      <c r="O31" s="31"/>
    </row>
    <row r="32" spans="1:15">
      <c r="A32" s="33"/>
      <c r="B32" s="15"/>
      <c r="C32" s="15"/>
      <c r="D32" s="15"/>
      <c r="E32" s="15"/>
      <c r="F32" s="15"/>
      <c r="G32" s="15"/>
      <c r="H32" s="15"/>
      <c r="I32" s="15"/>
      <c r="J32" s="15"/>
      <c r="K32" s="15"/>
      <c r="L32" s="15"/>
      <c r="M32" s="15"/>
      <c r="N32" s="15"/>
      <c r="O32" s="15"/>
    </row>
    <row r="33" spans="1:15">
      <c r="A33" s="15"/>
      <c r="B33" s="15"/>
      <c r="C33" s="15"/>
      <c r="D33" s="15"/>
      <c r="E33" s="15"/>
      <c r="F33" s="15"/>
      <c r="G33" s="15"/>
      <c r="H33" s="15"/>
      <c r="I33" s="15"/>
      <c r="J33" s="15"/>
      <c r="K33" s="15"/>
      <c r="L33" s="15"/>
      <c r="M33" s="15"/>
      <c r="N33" s="15"/>
      <c r="O33" s="15"/>
    </row>
    <row r="34" spans="1:15">
      <c r="A34" s="15" t="s">
        <v>134</v>
      </c>
      <c r="B34" s="15"/>
      <c r="C34" s="15"/>
      <c r="D34" s="15"/>
      <c r="E34" s="15"/>
      <c r="F34" s="15"/>
      <c r="G34" s="15"/>
      <c r="H34" s="15"/>
      <c r="I34" s="15"/>
      <c r="J34" s="15"/>
      <c r="K34" s="15"/>
      <c r="L34" s="15"/>
      <c r="M34" s="15"/>
      <c r="N34" s="15"/>
      <c r="O34" s="15"/>
    </row>
    <row r="35" spans="1:15">
      <c r="A35" s="15"/>
      <c r="B35" s="15"/>
      <c r="C35" s="15"/>
      <c r="D35" s="15"/>
      <c r="E35" s="15"/>
      <c r="F35" s="15"/>
      <c r="G35" s="15"/>
      <c r="H35" s="15"/>
      <c r="I35" s="15"/>
      <c r="J35" s="15"/>
      <c r="K35" s="15"/>
      <c r="L35" s="15"/>
      <c r="M35" s="15"/>
      <c r="N35" s="15"/>
      <c r="O35" s="15"/>
    </row>
    <row r="36" spans="1:15">
      <c r="A36" s="15"/>
      <c r="B36" s="15"/>
      <c r="C36" s="15"/>
      <c r="D36" s="15"/>
      <c r="E36" s="15"/>
      <c r="F36" s="15"/>
      <c r="G36" s="15"/>
      <c r="H36" s="15"/>
      <c r="I36" s="15"/>
      <c r="J36" s="15"/>
      <c r="K36" s="15"/>
      <c r="L36" s="15"/>
      <c r="M36" s="15"/>
      <c r="N36" s="15"/>
      <c r="O36" s="15"/>
    </row>
    <row r="37" spans="1:15">
      <c r="A37" s="119" t="s">
        <v>146</v>
      </c>
      <c r="B37" s="15"/>
      <c r="C37" s="15"/>
      <c r="D37" s="15"/>
      <c r="E37" s="15"/>
      <c r="F37" s="15"/>
      <c r="G37" s="15"/>
      <c r="H37" s="15"/>
      <c r="I37" s="15"/>
      <c r="J37" s="15"/>
      <c r="K37" s="15"/>
      <c r="L37" s="15"/>
      <c r="M37" s="15"/>
      <c r="N37" s="15"/>
      <c r="O37" s="15"/>
    </row>
    <row r="38" spans="1:15">
      <c r="A38" s="15"/>
      <c r="B38" s="15"/>
      <c r="C38" s="15"/>
      <c r="D38" s="15"/>
      <c r="E38" s="15"/>
      <c r="F38" s="15"/>
      <c r="G38" s="15"/>
      <c r="H38" s="15"/>
      <c r="I38" s="15"/>
      <c r="J38" s="15"/>
      <c r="K38" s="15"/>
      <c r="L38" s="15"/>
      <c r="M38" s="15"/>
      <c r="N38" s="15"/>
      <c r="O38" s="15"/>
    </row>
    <row r="39" spans="1:15">
      <c r="A39" s="118" t="s">
        <v>143</v>
      </c>
      <c r="B39" s="15"/>
      <c r="C39" s="15"/>
      <c r="D39" s="15"/>
      <c r="E39" s="15"/>
      <c r="F39" s="15"/>
      <c r="G39" s="15"/>
      <c r="H39" s="15"/>
      <c r="I39" s="15"/>
      <c r="J39" s="15"/>
      <c r="K39" s="15"/>
      <c r="L39" s="15"/>
      <c r="M39" s="15"/>
      <c r="N39" s="15"/>
      <c r="O39" s="15"/>
    </row>
    <row r="40" spans="1:15">
      <c r="A40" s="118" t="s">
        <v>63</v>
      </c>
      <c r="B40" s="15"/>
      <c r="C40" s="15"/>
      <c r="D40" s="15"/>
      <c r="E40" s="15"/>
      <c r="F40" s="15"/>
      <c r="G40" s="15"/>
      <c r="H40" s="15"/>
      <c r="I40" s="15"/>
      <c r="J40" s="15"/>
      <c r="K40" s="15"/>
      <c r="L40" s="15"/>
      <c r="M40" s="15"/>
      <c r="N40" s="15"/>
      <c r="O40" s="15"/>
    </row>
    <row r="41" spans="1:15">
      <c r="A41" s="118" t="s">
        <v>144</v>
      </c>
    </row>
    <row r="42" spans="1:15">
      <c r="A42" s="118" t="s">
        <v>145</v>
      </c>
    </row>
    <row r="43" spans="1:15">
      <c r="A43" s="118" t="s">
        <v>147</v>
      </c>
    </row>
  </sheetData>
  <mergeCells count="80">
    <mergeCell ref="A4:A5"/>
    <mergeCell ref="B8:B9"/>
    <mergeCell ref="D8:D9"/>
    <mergeCell ref="B10:B11"/>
    <mergeCell ref="D10:D11"/>
    <mergeCell ref="C4:C5"/>
    <mergeCell ref="B15:B16"/>
    <mergeCell ref="D15:D16"/>
    <mergeCell ref="B17:B18"/>
    <mergeCell ref="D17:D18"/>
    <mergeCell ref="G12:G13"/>
    <mergeCell ref="G17:G18"/>
    <mergeCell ref="C15:C16"/>
    <mergeCell ref="C17:C18"/>
    <mergeCell ref="L10:L11"/>
    <mergeCell ref="N10:N11"/>
    <mergeCell ref="M4:M5"/>
    <mergeCell ref="I12:I13"/>
    <mergeCell ref="G15:G16"/>
    <mergeCell ref="I15:I16"/>
    <mergeCell ref="G8:G9"/>
    <mergeCell ref="I8:I9"/>
    <mergeCell ref="G10:G11"/>
    <mergeCell ref="I10:I11"/>
    <mergeCell ref="H4:H5"/>
    <mergeCell ref="L12:L13"/>
    <mergeCell ref="N12:N13"/>
    <mergeCell ref="L15:L16"/>
    <mergeCell ref="N15:N16"/>
    <mergeCell ref="L17:L18"/>
    <mergeCell ref="N17:N18"/>
    <mergeCell ref="L29:L31"/>
    <mergeCell ref="N29:N31"/>
    <mergeCell ref="F25:F26"/>
    <mergeCell ref="F27:F28"/>
    <mergeCell ref="K25:K26"/>
    <mergeCell ref="K27:K28"/>
    <mergeCell ref="G25:G26"/>
    <mergeCell ref="G29:G31"/>
    <mergeCell ref="I25:I26"/>
    <mergeCell ref="I27:I28"/>
    <mergeCell ref="I29:I31"/>
    <mergeCell ref="D29:D31"/>
    <mergeCell ref="E4:E5"/>
    <mergeCell ref="J4:J5"/>
    <mergeCell ref="F4:F5"/>
    <mergeCell ref="H17:H18"/>
    <mergeCell ref="I17:I18"/>
    <mergeCell ref="J17:J18"/>
    <mergeCell ref="E15:E16"/>
    <mergeCell ref="E17:E18"/>
    <mergeCell ref="O4:O5"/>
    <mergeCell ref="M8:M9"/>
    <mergeCell ref="O8:O9"/>
    <mergeCell ref="K4:K5"/>
    <mergeCell ref="L8:L9"/>
    <mergeCell ref="N8:N9"/>
    <mergeCell ref="A25:A26"/>
    <mergeCell ref="A27:A28"/>
    <mergeCell ref="H27:H28"/>
    <mergeCell ref="J27:J28"/>
    <mergeCell ref="M27:M28"/>
    <mergeCell ref="B27:B28"/>
    <mergeCell ref="C27:C28"/>
    <mergeCell ref="E27:E28"/>
    <mergeCell ref="B25:B26"/>
    <mergeCell ref="C25:C26"/>
    <mergeCell ref="E25:E26"/>
    <mergeCell ref="G27:G28"/>
    <mergeCell ref="L25:L26"/>
    <mergeCell ref="L27:L28"/>
    <mergeCell ref="D25:D26"/>
    <mergeCell ref="D27:D28"/>
    <mergeCell ref="O27:O28"/>
    <mergeCell ref="H25:H26"/>
    <mergeCell ref="J25:J26"/>
    <mergeCell ref="M25:M26"/>
    <mergeCell ref="O25:O26"/>
    <mergeCell ref="N25:N26"/>
    <mergeCell ref="N27:N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K61"/>
  <sheetViews>
    <sheetView workbookViewId="0">
      <selection activeCell="A53" sqref="A53"/>
    </sheetView>
  </sheetViews>
  <sheetFormatPr baseColWidth="10" defaultRowHeight="15"/>
  <cols>
    <col min="1" max="1" width="87.28515625" customWidth="1"/>
    <col min="2" max="2" width="13" bestFit="1" customWidth="1"/>
    <col min="3" max="3" width="38" bestFit="1" customWidth="1"/>
    <col min="4" max="4" width="41.85546875" bestFit="1" customWidth="1"/>
    <col min="5" max="5" width="31.140625" bestFit="1" customWidth="1"/>
    <col min="6" max="6" width="38" bestFit="1" customWidth="1"/>
    <col min="7" max="7" width="31.140625" bestFit="1" customWidth="1"/>
    <col min="8" max="8" width="41.85546875" bestFit="1" customWidth="1"/>
    <col min="9" max="9" width="40.5703125" customWidth="1"/>
    <col min="10" max="10" width="34" customWidth="1"/>
    <col min="11" max="11" width="38.7109375" customWidth="1"/>
  </cols>
  <sheetData>
    <row r="10" spans="1:11" ht="15.75">
      <c r="A10" s="35"/>
      <c r="B10" s="89" t="s">
        <v>84</v>
      </c>
      <c r="C10" s="90" t="s">
        <v>85</v>
      </c>
      <c r="D10" s="91" t="s">
        <v>86</v>
      </c>
      <c r="E10" s="91" t="s">
        <v>87</v>
      </c>
      <c r="F10" s="91" t="s">
        <v>88</v>
      </c>
      <c r="G10" s="91" t="s">
        <v>89</v>
      </c>
      <c r="H10" s="91" t="s">
        <v>90</v>
      </c>
      <c r="I10" s="89" t="s">
        <v>91</v>
      </c>
      <c r="J10" s="90" t="s">
        <v>92</v>
      </c>
      <c r="K10" s="92" t="s">
        <v>93</v>
      </c>
    </row>
    <row r="11" spans="1:11" ht="76.5">
      <c r="A11" s="86" t="s">
        <v>133</v>
      </c>
      <c r="B11" s="87" t="s">
        <v>94</v>
      </c>
      <c r="C11" s="88" t="s">
        <v>95</v>
      </c>
      <c r="D11" s="93" t="s">
        <v>96</v>
      </c>
      <c r="E11" s="93" t="s">
        <v>95</v>
      </c>
      <c r="F11" s="93" t="s">
        <v>97</v>
      </c>
      <c r="G11" s="93" t="s">
        <v>97</v>
      </c>
      <c r="H11" s="93" t="s">
        <v>98</v>
      </c>
      <c r="I11" s="94" t="s">
        <v>99</v>
      </c>
      <c r="J11" s="88" t="s">
        <v>100</v>
      </c>
      <c r="K11" s="95" t="s">
        <v>101</v>
      </c>
    </row>
    <row r="12" spans="1:11">
      <c r="A12" s="35"/>
      <c r="B12" s="96" t="s">
        <v>102</v>
      </c>
      <c r="C12" s="97">
        <v>27990</v>
      </c>
      <c r="D12" s="98">
        <v>19990</v>
      </c>
      <c r="E12" s="99">
        <v>19900</v>
      </c>
      <c r="F12" s="99">
        <v>49990</v>
      </c>
      <c r="G12" s="99">
        <v>39990</v>
      </c>
      <c r="H12" s="98">
        <v>35000</v>
      </c>
      <c r="I12" s="100">
        <v>79000</v>
      </c>
      <c r="J12" s="101">
        <v>59900</v>
      </c>
      <c r="K12" s="98">
        <v>39000</v>
      </c>
    </row>
    <row r="13" spans="1:11">
      <c r="A13" s="35"/>
      <c r="B13" s="102"/>
      <c r="C13" s="103"/>
      <c r="D13" s="104"/>
      <c r="E13" s="99"/>
      <c r="F13" s="99"/>
      <c r="G13" s="99"/>
      <c r="H13" s="99"/>
      <c r="I13" s="133"/>
      <c r="J13" s="134"/>
      <c r="K13" s="105"/>
    </row>
    <row r="14" spans="1:11">
      <c r="A14" s="36" t="s">
        <v>103</v>
      </c>
      <c r="B14" s="37"/>
      <c r="C14" s="38"/>
      <c r="D14" s="39"/>
      <c r="E14" s="40"/>
      <c r="F14" s="40"/>
      <c r="G14" s="40"/>
      <c r="H14" s="40"/>
      <c r="I14" s="37"/>
      <c r="J14" s="38"/>
      <c r="K14" s="39"/>
    </row>
    <row r="15" spans="1:11">
      <c r="A15" s="36" t="s">
        <v>104</v>
      </c>
      <c r="B15" s="41"/>
      <c r="C15" s="38"/>
      <c r="D15" s="39"/>
      <c r="E15" s="40"/>
      <c r="F15" s="40"/>
      <c r="G15" s="40"/>
      <c r="H15" s="40"/>
      <c r="I15" s="42"/>
      <c r="J15" s="38"/>
      <c r="K15" s="39"/>
    </row>
    <row r="16" spans="1:11">
      <c r="A16" s="36" t="s">
        <v>105</v>
      </c>
      <c r="B16" s="41"/>
      <c r="C16" s="38"/>
      <c r="D16" s="39"/>
      <c r="E16" s="40"/>
      <c r="F16" s="40"/>
      <c r="G16" s="40"/>
      <c r="H16" s="40"/>
      <c r="I16" s="42"/>
      <c r="J16" s="38"/>
      <c r="K16" s="39"/>
    </row>
    <row r="17" spans="1:11">
      <c r="A17" s="36" t="s">
        <v>106</v>
      </c>
      <c r="B17" s="41"/>
      <c r="C17" s="38"/>
      <c r="D17" s="39"/>
      <c r="E17" s="40"/>
      <c r="F17" s="40"/>
      <c r="G17" s="40"/>
      <c r="H17" s="40"/>
      <c r="I17" s="42"/>
      <c r="J17" s="38"/>
      <c r="K17" s="39"/>
    </row>
    <row r="18" spans="1:11">
      <c r="A18" s="36" t="s">
        <v>107</v>
      </c>
      <c r="B18" s="41"/>
      <c r="C18" s="43" t="s">
        <v>108</v>
      </c>
      <c r="D18" s="44" t="s">
        <v>108</v>
      </c>
      <c r="E18" s="45" t="s">
        <v>108</v>
      </c>
      <c r="F18" s="40"/>
      <c r="G18" s="40"/>
      <c r="H18" s="40"/>
      <c r="I18" s="42"/>
      <c r="J18" s="38"/>
      <c r="K18" s="39"/>
    </row>
    <row r="19" spans="1:11">
      <c r="A19" s="36" t="s">
        <v>109</v>
      </c>
      <c r="B19" s="41"/>
      <c r="C19" s="43" t="s">
        <v>108</v>
      </c>
      <c r="D19" s="43" t="s">
        <v>108</v>
      </c>
      <c r="E19" s="43" t="s">
        <v>108</v>
      </c>
      <c r="F19" s="43" t="s">
        <v>108</v>
      </c>
      <c r="G19" s="43" t="s">
        <v>108</v>
      </c>
      <c r="H19" s="43" t="s">
        <v>108</v>
      </c>
      <c r="I19" s="43" t="s">
        <v>108</v>
      </c>
      <c r="J19" s="43" t="s">
        <v>108</v>
      </c>
      <c r="K19" s="44"/>
    </row>
    <row r="20" spans="1:11">
      <c r="A20" s="46" t="s">
        <v>110</v>
      </c>
      <c r="B20" s="41"/>
      <c r="C20" s="43"/>
      <c r="D20" s="44"/>
      <c r="E20" s="45"/>
      <c r="F20" s="45" t="s">
        <v>108</v>
      </c>
      <c r="G20" s="45" t="s">
        <v>108</v>
      </c>
      <c r="H20" s="45" t="s">
        <v>108</v>
      </c>
      <c r="I20" s="47" t="s">
        <v>108</v>
      </c>
      <c r="J20" s="43" t="s">
        <v>108</v>
      </c>
      <c r="K20" s="44"/>
    </row>
    <row r="21" spans="1:11">
      <c r="A21" s="48" t="s">
        <v>130</v>
      </c>
      <c r="B21" s="49"/>
      <c r="C21" s="38"/>
      <c r="D21" s="39"/>
      <c r="E21" s="39"/>
      <c r="F21" s="39"/>
      <c r="G21" s="39"/>
      <c r="H21" s="39"/>
      <c r="I21" s="42"/>
      <c r="J21" s="38"/>
      <c r="K21" s="39"/>
    </row>
    <row r="22" spans="1:11">
      <c r="A22" s="48" t="s">
        <v>131</v>
      </c>
      <c r="B22" s="50"/>
      <c r="C22" s="38"/>
      <c r="D22" s="39"/>
      <c r="E22" s="39"/>
      <c r="F22" s="39"/>
      <c r="G22" s="39"/>
      <c r="H22" s="39"/>
      <c r="I22" s="51"/>
      <c r="J22" s="38"/>
      <c r="K22" s="39"/>
    </row>
    <row r="23" spans="1:11">
      <c r="A23" s="48" t="s">
        <v>132</v>
      </c>
      <c r="B23" s="50"/>
      <c r="C23" s="38"/>
      <c r="D23" s="39"/>
      <c r="E23" s="39"/>
      <c r="F23" s="39"/>
      <c r="G23" s="39"/>
      <c r="H23" s="39"/>
      <c r="I23" s="51"/>
      <c r="J23" s="38"/>
      <c r="K23" s="39"/>
    </row>
    <row r="24" spans="1:11">
      <c r="A24" s="52" t="s">
        <v>74</v>
      </c>
      <c r="B24" s="51"/>
      <c r="C24" s="38"/>
      <c r="D24" s="39"/>
      <c r="E24" s="39"/>
      <c r="F24" s="39"/>
      <c r="G24" s="39"/>
      <c r="H24" s="39"/>
      <c r="I24" s="53"/>
      <c r="J24" s="54"/>
      <c r="K24" s="55"/>
    </row>
    <row r="25" spans="1:11">
      <c r="A25" s="48"/>
      <c r="B25" s="51"/>
      <c r="C25" s="38"/>
      <c r="D25" s="39"/>
      <c r="E25" s="40"/>
      <c r="F25" s="40"/>
      <c r="G25" s="40"/>
      <c r="H25" s="40"/>
      <c r="I25" s="53"/>
      <c r="J25" s="38"/>
      <c r="K25" s="39"/>
    </row>
    <row r="26" spans="1:11">
      <c r="A26" s="56" t="s">
        <v>111</v>
      </c>
      <c r="B26" s="57"/>
      <c r="C26" s="58"/>
      <c r="D26" s="59"/>
      <c r="E26" s="60"/>
      <c r="F26" s="60"/>
      <c r="G26" s="61"/>
      <c r="H26" s="60"/>
      <c r="I26" s="62"/>
      <c r="J26" s="63"/>
      <c r="K26" s="64"/>
    </row>
    <row r="27" spans="1:11">
      <c r="A27" s="48" t="s">
        <v>112</v>
      </c>
      <c r="B27" s="53"/>
      <c r="C27" s="38"/>
      <c r="D27" s="39"/>
      <c r="E27" s="65"/>
      <c r="F27" s="135">
        <v>13580</v>
      </c>
      <c r="G27" s="66"/>
      <c r="H27" s="44"/>
      <c r="I27" s="41"/>
      <c r="J27" s="38"/>
      <c r="K27" s="39"/>
    </row>
    <row r="28" spans="1:11">
      <c r="A28" s="48" t="s">
        <v>113</v>
      </c>
      <c r="B28" s="53"/>
      <c r="C28" s="38"/>
      <c r="D28" s="39"/>
      <c r="E28" s="65"/>
      <c r="F28" s="135"/>
      <c r="G28" s="66"/>
      <c r="H28" s="44"/>
      <c r="I28" s="41"/>
      <c r="J28" s="38"/>
      <c r="K28" s="39"/>
    </row>
    <row r="29" spans="1:11">
      <c r="A29" s="48" t="s">
        <v>114</v>
      </c>
      <c r="B29" s="53"/>
      <c r="C29" s="38"/>
      <c r="D29" s="39"/>
      <c r="E29" s="39"/>
      <c r="F29" s="55"/>
      <c r="G29" s="67"/>
      <c r="H29" s="55"/>
      <c r="I29" s="68"/>
      <c r="J29" s="38"/>
      <c r="K29" s="39"/>
    </row>
    <row r="30" spans="1:11">
      <c r="A30" s="48" t="s">
        <v>115</v>
      </c>
      <c r="B30" s="53"/>
      <c r="C30" s="38"/>
      <c r="D30" s="39"/>
      <c r="E30" s="39"/>
      <c r="F30" s="39"/>
      <c r="G30" s="69"/>
      <c r="H30" s="39"/>
      <c r="I30" s="68"/>
      <c r="J30" s="38"/>
      <c r="K30" s="39"/>
    </row>
    <row r="31" spans="1:11" ht="26.25">
      <c r="A31" s="70" t="s">
        <v>116</v>
      </c>
      <c r="B31" s="53"/>
      <c r="C31" s="38">
        <v>7300</v>
      </c>
      <c r="D31" s="39"/>
      <c r="E31" s="39"/>
      <c r="F31" s="39"/>
      <c r="G31" s="69"/>
      <c r="H31" s="39"/>
      <c r="I31" s="68"/>
      <c r="J31" s="38"/>
      <c r="K31" s="39"/>
    </row>
    <row r="32" spans="1:11">
      <c r="A32" s="71" t="s">
        <v>117</v>
      </c>
      <c r="B32" s="72"/>
      <c r="C32" s="38"/>
      <c r="D32" s="39"/>
      <c r="E32" s="39"/>
      <c r="F32" s="39"/>
      <c r="G32" s="69"/>
      <c r="H32" s="39"/>
      <c r="I32" s="73"/>
      <c r="J32" s="69"/>
      <c r="K32" s="39"/>
    </row>
    <row r="33" spans="1:11">
      <c r="A33" s="71" t="s">
        <v>118</v>
      </c>
      <c r="B33" s="53"/>
      <c r="C33" s="38"/>
      <c r="D33" s="39"/>
      <c r="E33" s="39"/>
      <c r="F33" s="39"/>
      <c r="G33" s="69"/>
      <c r="H33" s="39"/>
      <c r="I33" s="73"/>
      <c r="J33" s="69"/>
      <c r="K33" s="39"/>
    </row>
    <row r="34" spans="1:11" ht="26.25">
      <c r="A34" s="70" t="s">
        <v>119</v>
      </c>
      <c r="B34" s="72"/>
      <c r="C34" s="74">
        <v>610</v>
      </c>
      <c r="D34" s="75">
        <v>610</v>
      </c>
      <c r="E34" s="75">
        <v>610</v>
      </c>
      <c r="F34" s="75">
        <v>610</v>
      </c>
      <c r="G34" s="76">
        <v>610</v>
      </c>
      <c r="H34" s="75">
        <v>610</v>
      </c>
      <c r="I34" s="77">
        <v>610</v>
      </c>
      <c r="J34" s="76">
        <v>610</v>
      </c>
      <c r="K34" s="75"/>
    </row>
    <row r="35" spans="1:11">
      <c r="A35" s="36" t="s">
        <v>63</v>
      </c>
      <c r="B35" s="53"/>
      <c r="C35" s="39"/>
      <c r="D35" s="39"/>
      <c r="E35" s="39"/>
      <c r="F35" s="39"/>
      <c r="G35" s="39"/>
      <c r="H35" s="39"/>
      <c r="I35" s="73"/>
      <c r="J35" s="69"/>
      <c r="K35" s="39"/>
    </row>
    <row r="36" spans="1:11">
      <c r="A36" s="36" t="s">
        <v>120</v>
      </c>
      <c r="B36" s="53"/>
      <c r="C36" s="38"/>
      <c r="D36" s="39"/>
      <c r="E36" s="39"/>
      <c r="F36" s="39"/>
      <c r="G36" s="39"/>
      <c r="H36" s="39"/>
      <c r="I36" s="73"/>
      <c r="J36" s="69"/>
      <c r="K36" s="39"/>
    </row>
    <row r="37" spans="1:11" ht="26.25">
      <c r="A37" s="70" t="s">
        <v>121</v>
      </c>
      <c r="B37" s="53"/>
      <c r="C37" s="38"/>
      <c r="D37" s="39"/>
      <c r="E37" s="39"/>
      <c r="F37" s="39">
        <v>1700</v>
      </c>
      <c r="G37" s="39"/>
      <c r="H37" s="39"/>
      <c r="I37" s="68"/>
      <c r="J37" s="38"/>
      <c r="K37" s="39"/>
    </row>
    <row r="38" spans="1:11">
      <c r="A38" s="36" t="s">
        <v>122</v>
      </c>
      <c r="B38" s="53"/>
      <c r="C38" s="38">
        <v>800</v>
      </c>
      <c r="D38" s="39"/>
      <c r="E38" s="39"/>
      <c r="F38" s="39">
        <v>1910</v>
      </c>
      <c r="G38" s="39"/>
      <c r="H38" s="39"/>
      <c r="I38" s="68"/>
      <c r="J38" s="38"/>
      <c r="K38" s="39"/>
    </row>
    <row r="39" spans="1:11">
      <c r="A39" s="36" t="s">
        <v>123</v>
      </c>
      <c r="B39" s="78"/>
      <c r="C39" s="38"/>
      <c r="D39" s="39"/>
      <c r="E39" s="39"/>
      <c r="F39" s="39"/>
      <c r="G39" s="39"/>
      <c r="H39" s="39"/>
      <c r="I39" s="78"/>
      <c r="J39" s="38"/>
      <c r="K39" s="39"/>
    </row>
    <row r="40" spans="1:11">
      <c r="A40" s="36" t="s">
        <v>124</v>
      </c>
      <c r="B40" s="79"/>
      <c r="C40" s="38">
        <v>850</v>
      </c>
      <c r="D40" s="39"/>
      <c r="E40" s="39"/>
      <c r="F40" s="39"/>
      <c r="G40" s="39"/>
      <c r="H40" s="39"/>
      <c r="I40" s="49"/>
      <c r="J40" s="38"/>
      <c r="K40" s="39"/>
    </row>
    <row r="41" spans="1:11">
      <c r="A41" s="46"/>
      <c r="B41" s="49"/>
      <c r="C41" s="38"/>
      <c r="D41" s="39"/>
      <c r="E41" s="39"/>
      <c r="F41" s="39"/>
      <c r="G41" s="39"/>
      <c r="H41" s="39"/>
      <c r="I41" s="49"/>
      <c r="J41" s="38"/>
      <c r="K41" s="39"/>
    </row>
    <row r="42" spans="1:11">
      <c r="A42" s="80" t="s">
        <v>125</v>
      </c>
      <c r="B42" s="81"/>
      <c r="C42" s="82"/>
      <c r="D42" s="83"/>
      <c r="E42" s="83"/>
      <c r="F42" s="83"/>
      <c r="G42" s="83"/>
      <c r="H42" s="83"/>
      <c r="I42" s="81"/>
      <c r="J42" s="82"/>
      <c r="K42" s="84"/>
    </row>
    <row r="56" spans="1:1">
      <c r="A56" t="s">
        <v>134</v>
      </c>
    </row>
    <row r="58" spans="1:1">
      <c r="A58" s="36" t="s">
        <v>126</v>
      </c>
    </row>
    <row r="59" spans="1:1">
      <c r="A59" s="36" t="s">
        <v>127</v>
      </c>
    </row>
    <row r="60" spans="1:1">
      <c r="A60" s="36" t="s">
        <v>128</v>
      </c>
    </row>
    <row r="61" spans="1:1">
      <c r="A61" s="85" t="s">
        <v>129</v>
      </c>
    </row>
  </sheetData>
  <mergeCells count="2">
    <mergeCell ref="I13:J13"/>
    <mergeCell ref="F27:F2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1:A77"/>
  <sheetViews>
    <sheetView workbookViewId="0">
      <selection activeCell="A22" sqref="A22"/>
    </sheetView>
  </sheetViews>
  <sheetFormatPr baseColWidth="10" defaultRowHeight="15"/>
  <cols>
    <col min="1" max="1" width="84.7109375" bestFit="1" customWidth="1"/>
  </cols>
  <sheetData>
    <row r="1" spans="1:1">
      <c r="A1" t="s">
        <v>0</v>
      </c>
    </row>
    <row r="3" spans="1:1">
      <c r="A3" t="s">
        <v>1</v>
      </c>
    </row>
    <row r="5" spans="1:1">
      <c r="A5" t="s">
        <v>2</v>
      </c>
    </row>
    <row r="7" spans="1:1">
      <c r="A7" t="s">
        <v>3</v>
      </c>
    </row>
    <row r="8" spans="1:1">
      <c r="A8" s="4"/>
    </row>
    <row r="9" spans="1:1">
      <c r="A9" t="s">
        <v>4</v>
      </c>
    </row>
    <row r="11" spans="1:1">
      <c r="A11" t="s">
        <v>5</v>
      </c>
    </row>
    <row r="13" spans="1:1" ht="23.25">
      <c r="A13" s="1" t="s">
        <v>6</v>
      </c>
    </row>
    <row r="15" spans="1:1">
      <c r="A15" t="s">
        <v>7</v>
      </c>
    </row>
    <row r="17" spans="1:1">
      <c r="A17" t="s">
        <v>8</v>
      </c>
    </row>
    <row r="19" spans="1:1">
      <c r="A19" t="s">
        <v>9</v>
      </c>
    </row>
    <row r="21" spans="1:1">
      <c r="A21" t="s">
        <v>10</v>
      </c>
    </row>
    <row r="23" spans="1:1" ht="19.5" customHeight="1">
      <c r="A23" t="s">
        <v>49</v>
      </c>
    </row>
    <row r="25" spans="1:1" ht="23.25">
      <c r="A25" s="1" t="s">
        <v>11</v>
      </c>
    </row>
    <row r="26" spans="1:1" ht="23.25">
      <c r="A26" s="1"/>
    </row>
    <row r="27" spans="1:1" ht="15.75">
      <c r="A27" s="3" t="s">
        <v>32</v>
      </c>
    </row>
    <row r="28" spans="1:1" ht="15.75">
      <c r="A28" s="3"/>
    </row>
    <row r="30" spans="1:1">
      <c r="A30" t="s">
        <v>12</v>
      </c>
    </row>
    <row r="32" spans="1:1">
      <c r="A32" t="s">
        <v>13</v>
      </c>
    </row>
    <row r="34" spans="1:1">
      <c r="A34" t="s">
        <v>14</v>
      </c>
    </row>
    <row r="45" spans="1:1">
      <c r="A45" t="s">
        <v>22</v>
      </c>
    </row>
    <row r="46" spans="1:1">
      <c r="A46" t="s">
        <v>23</v>
      </c>
    </row>
    <row r="47" spans="1:1">
      <c r="A47" t="s">
        <v>24</v>
      </c>
    </row>
    <row r="48" spans="1:1">
      <c r="A48" t="s">
        <v>25</v>
      </c>
    </row>
    <row r="49" spans="1:1">
      <c r="A49" t="s">
        <v>26</v>
      </c>
    </row>
    <row r="50" spans="1:1">
      <c r="A50" t="s">
        <v>50</v>
      </c>
    </row>
    <row r="51" spans="1:1">
      <c r="A51" t="s">
        <v>51</v>
      </c>
    </row>
    <row r="52" spans="1:1">
      <c r="A52" s="10" t="s">
        <v>33</v>
      </c>
    </row>
    <row r="54" spans="1:1" ht="23.25">
      <c r="A54" s="1" t="s">
        <v>15</v>
      </c>
    </row>
    <row r="56" spans="1:1">
      <c r="A56" t="s">
        <v>47</v>
      </c>
    </row>
    <row r="57" spans="1:1">
      <c r="A57" t="s">
        <v>59</v>
      </c>
    </row>
    <row r="58" spans="1:1">
      <c r="A58" s="9" t="s">
        <v>58</v>
      </c>
    </row>
    <row r="59" spans="1:1">
      <c r="A59" t="s">
        <v>48</v>
      </c>
    </row>
    <row r="60" spans="1:1">
      <c r="A60" t="s">
        <v>60</v>
      </c>
    </row>
    <row r="61" spans="1:1">
      <c r="A61" t="s">
        <v>16</v>
      </c>
    </row>
    <row r="63" spans="1:1" ht="30">
      <c r="A63" s="2" t="s">
        <v>17</v>
      </c>
    </row>
    <row r="64" spans="1:1">
      <c r="A64" t="s">
        <v>18</v>
      </c>
    </row>
    <row r="65" spans="1:1">
      <c r="A65" t="s">
        <v>19</v>
      </c>
    </row>
    <row r="66" spans="1:1">
      <c r="A66" t="s">
        <v>20</v>
      </c>
    </row>
    <row r="67" spans="1:1">
      <c r="A67" t="s">
        <v>21</v>
      </c>
    </row>
    <row r="69" spans="1:1">
      <c r="A69" t="s">
        <v>61</v>
      </c>
    </row>
    <row r="71" spans="1:1">
      <c r="A71" t="s">
        <v>27</v>
      </c>
    </row>
    <row r="72" spans="1:1">
      <c r="A72" t="s">
        <v>28</v>
      </c>
    </row>
    <row r="73" spans="1:1">
      <c r="A73" t="s">
        <v>30</v>
      </c>
    </row>
    <row r="74" spans="1:1">
      <c r="A74" t="s">
        <v>31</v>
      </c>
    </row>
    <row r="75" spans="1:1">
      <c r="A75" t="s">
        <v>29</v>
      </c>
    </row>
    <row r="77" spans="1:1">
      <c r="A77" t="s">
        <v>62</v>
      </c>
    </row>
  </sheetData>
  <pageMargins left="0.7" right="0.7" top="0.75" bottom="0.75" header="0.3" footer="0.3"/>
  <pageSetup paperSize="9" orientation="portrait" r:id="rId1"/>
  <drawing r:id="rId2"/>
  <legacyDrawing r:id="rId3"/>
  <controls>
    <mc:AlternateContent xmlns:mc="http://schemas.openxmlformats.org/markup-compatibility/2006">
      <mc:Choice Requires="x14">
        <control shapeId="1036" r:id="rId4" name="Control 12">
          <controlPr defaultSize="0" r:id="rId5">
            <anchor moveWithCells="1">
              <from>
                <xdr:col>0</xdr:col>
                <xdr:colOff>0</xdr:colOff>
                <xdr:row>34</xdr:row>
                <xdr:rowOff>0</xdr:rowOff>
              </from>
              <to>
                <xdr:col>0</xdr:col>
                <xdr:colOff>1447800</xdr:colOff>
                <xdr:row>35</xdr:row>
                <xdr:rowOff>38100</xdr:rowOff>
              </to>
            </anchor>
          </controlPr>
        </control>
      </mc:Choice>
      <mc:Fallback>
        <control shapeId="1036" r:id="rId4" name="Control 12"/>
      </mc:Fallback>
    </mc:AlternateContent>
    <mc:AlternateContent xmlns:mc="http://schemas.openxmlformats.org/markup-compatibility/2006">
      <mc:Choice Requires="x14">
        <control shapeId="1035" r:id="rId6" name="Control 11">
          <controlPr defaultSize="0" r:id="rId5">
            <anchor moveWithCells="1">
              <from>
                <xdr:col>0</xdr:col>
                <xdr:colOff>0</xdr:colOff>
                <xdr:row>32</xdr:row>
                <xdr:rowOff>0</xdr:rowOff>
              </from>
              <to>
                <xdr:col>0</xdr:col>
                <xdr:colOff>1447800</xdr:colOff>
                <xdr:row>33</xdr:row>
                <xdr:rowOff>38100</xdr:rowOff>
              </to>
            </anchor>
          </controlPr>
        </control>
      </mc:Choice>
      <mc:Fallback>
        <control shapeId="1035" r:id="rId6" name="Control 11"/>
      </mc:Fallback>
    </mc:AlternateContent>
    <mc:AlternateContent xmlns:mc="http://schemas.openxmlformats.org/markup-compatibility/2006">
      <mc:Choice Requires="x14">
        <control shapeId="1034" r:id="rId7" name="Control 10">
          <controlPr defaultSize="0" r:id="rId5">
            <anchor moveWithCells="1">
              <from>
                <xdr:col>0</xdr:col>
                <xdr:colOff>0</xdr:colOff>
                <xdr:row>30</xdr:row>
                <xdr:rowOff>0</xdr:rowOff>
              </from>
              <to>
                <xdr:col>0</xdr:col>
                <xdr:colOff>1447800</xdr:colOff>
                <xdr:row>31</xdr:row>
                <xdr:rowOff>38100</xdr:rowOff>
              </to>
            </anchor>
          </controlPr>
        </control>
      </mc:Choice>
      <mc:Fallback>
        <control shapeId="1034" r:id="rId7" name="Control 10"/>
      </mc:Fallback>
    </mc:AlternateContent>
    <mc:AlternateContent xmlns:mc="http://schemas.openxmlformats.org/markup-compatibility/2006">
      <mc:Choice Requires="x14">
        <control shapeId="1033" r:id="rId8" name="Control 9">
          <controlPr defaultSize="0" r:id="rId9">
            <anchor moveWithCells="1">
              <from>
                <xdr:col>0</xdr:col>
                <xdr:colOff>0</xdr:colOff>
                <xdr:row>21</xdr:row>
                <xdr:rowOff>0</xdr:rowOff>
              </from>
              <to>
                <xdr:col>0</xdr:col>
                <xdr:colOff>257175</xdr:colOff>
                <xdr:row>22</xdr:row>
                <xdr:rowOff>76200</xdr:rowOff>
              </to>
            </anchor>
          </controlPr>
        </control>
      </mc:Choice>
      <mc:Fallback>
        <control shapeId="1033" r:id="rId8" name="Control 9"/>
      </mc:Fallback>
    </mc:AlternateContent>
    <mc:AlternateContent xmlns:mc="http://schemas.openxmlformats.org/markup-compatibility/2006">
      <mc:Choice Requires="x14">
        <control shapeId="1032" r:id="rId10" name="Control 8">
          <controlPr defaultSize="0" r:id="rId11">
            <anchor moveWithCells="1">
              <from>
                <xdr:col>0</xdr:col>
                <xdr:colOff>0</xdr:colOff>
                <xdr:row>21</xdr:row>
                <xdr:rowOff>0</xdr:rowOff>
              </from>
              <to>
                <xdr:col>0</xdr:col>
                <xdr:colOff>257175</xdr:colOff>
                <xdr:row>22</xdr:row>
                <xdr:rowOff>76200</xdr:rowOff>
              </to>
            </anchor>
          </controlPr>
        </control>
      </mc:Choice>
      <mc:Fallback>
        <control shapeId="1032" r:id="rId10" name="Control 8"/>
      </mc:Fallback>
    </mc:AlternateContent>
    <mc:AlternateContent xmlns:mc="http://schemas.openxmlformats.org/markup-compatibility/2006">
      <mc:Choice Requires="x14">
        <control shapeId="1031" r:id="rId12" name="Control 7">
          <controlPr defaultSize="0" r:id="rId5">
            <anchor moveWithCells="1">
              <from>
                <xdr:col>0</xdr:col>
                <xdr:colOff>0</xdr:colOff>
                <xdr:row>19</xdr:row>
                <xdr:rowOff>0</xdr:rowOff>
              </from>
              <to>
                <xdr:col>0</xdr:col>
                <xdr:colOff>1447800</xdr:colOff>
                <xdr:row>20</xdr:row>
                <xdr:rowOff>38100</xdr:rowOff>
              </to>
            </anchor>
          </controlPr>
        </control>
      </mc:Choice>
      <mc:Fallback>
        <control shapeId="1031" r:id="rId12" name="Control 7"/>
      </mc:Fallback>
    </mc:AlternateContent>
    <mc:AlternateContent xmlns:mc="http://schemas.openxmlformats.org/markup-compatibility/2006">
      <mc:Choice Requires="x14">
        <control shapeId="1030" r:id="rId13" name="Control 6">
          <controlPr defaultSize="0" r:id="rId5">
            <anchor moveWithCells="1">
              <from>
                <xdr:col>0</xdr:col>
                <xdr:colOff>0</xdr:colOff>
                <xdr:row>15</xdr:row>
                <xdr:rowOff>0</xdr:rowOff>
              </from>
              <to>
                <xdr:col>0</xdr:col>
                <xdr:colOff>1447800</xdr:colOff>
                <xdr:row>16</xdr:row>
                <xdr:rowOff>38100</xdr:rowOff>
              </to>
            </anchor>
          </controlPr>
        </control>
      </mc:Choice>
      <mc:Fallback>
        <control shapeId="1030" r:id="rId13" name="Control 6"/>
      </mc:Fallback>
    </mc:AlternateContent>
    <mc:AlternateContent xmlns:mc="http://schemas.openxmlformats.org/markup-compatibility/2006">
      <mc:Choice Requires="x14">
        <control shapeId="1029" r:id="rId14" name="Control 5">
          <controlPr defaultSize="0" r:id="rId5">
            <anchor moveWithCells="1">
              <from>
                <xdr:col>0</xdr:col>
                <xdr:colOff>0</xdr:colOff>
                <xdr:row>9</xdr:row>
                <xdr:rowOff>0</xdr:rowOff>
              </from>
              <to>
                <xdr:col>0</xdr:col>
                <xdr:colOff>1447800</xdr:colOff>
                <xdr:row>10</xdr:row>
                <xdr:rowOff>38100</xdr:rowOff>
              </to>
            </anchor>
          </controlPr>
        </control>
      </mc:Choice>
      <mc:Fallback>
        <control shapeId="1029" r:id="rId14" name="Control 5"/>
      </mc:Fallback>
    </mc:AlternateContent>
    <mc:AlternateContent xmlns:mc="http://schemas.openxmlformats.org/markup-compatibility/2006">
      <mc:Choice Requires="x14">
        <control shapeId="1028" r:id="rId15" name="Control 4">
          <controlPr defaultSize="0" r:id="rId5">
            <anchor moveWithCells="1">
              <from>
                <xdr:col>0</xdr:col>
                <xdr:colOff>0</xdr:colOff>
                <xdr:row>7</xdr:row>
                <xdr:rowOff>0</xdr:rowOff>
              </from>
              <to>
                <xdr:col>0</xdr:col>
                <xdr:colOff>1447800</xdr:colOff>
                <xdr:row>8</xdr:row>
                <xdr:rowOff>38100</xdr:rowOff>
              </to>
            </anchor>
          </controlPr>
        </control>
      </mc:Choice>
      <mc:Fallback>
        <control shapeId="1028" r:id="rId15" name="Control 4"/>
      </mc:Fallback>
    </mc:AlternateContent>
    <mc:AlternateContent xmlns:mc="http://schemas.openxmlformats.org/markup-compatibility/2006">
      <mc:Choice Requires="x14">
        <control shapeId="1027" r:id="rId16" name="Control 3">
          <controlPr defaultSize="0" r:id="rId5">
            <anchor moveWithCells="1">
              <from>
                <xdr:col>0</xdr:col>
                <xdr:colOff>0</xdr:colOff>
                <xdr:row>5</xdr:row>
                <xdr:rowOff>0</xdr:rowOff>
              </from>
              <to>
                <xdr:col>0</xdr:col>
                <xdr:colOff>1447800</xdr:colOff>
                <xdr:row>6</xdr:row>
                <xdr:rowOff>38100</xdr:rowOff>
              </to>
            </anchor>
          </controlPr>
        </control>
      </mc:Choice>
      <mc:Fallback>
        <control shapeId="1027" r:id="rId16" name="Control 3"/>
      </mc:Fallback>
    </mc:AlternateContent>
    <mc:AlternateContent xmlns:mc="http://schemas.openxmlformats.org/markup-compatibility/2006">
      <mc:Choice Requires="x14">
        <control shapeId="1026" r:id="rId17" name="Control 2">
          <controlPr defaultSize="0" r:id="rId5">
            <anchor moveWithCells="1">
              <from>
                <xdr:col>0</xdr:col>
                <xdr:colOff>0</xdr:colOff>
                <xdr:row>3</xdr:row>
                <xdr:rowOff>0</xdr:rowOff>
              </from>
              <to>
                <xdr:col>0</xdr:col>
                <xdr:colOff>1447800</xdr:colOff>
                <xdr:row>4</xdr:row>
                <xdr:rowOff>38100</xdr:rowOff>
              </to>
            </anchor>
          </controlPr>
        </control>
      </mc:Choice>
      <mc:Fallback>
        <control shapeId="1026" r:id="rId17" name="Control 2"/>
      </mc:Fallback>
    </mc:AlternateContent>
    <mc:AlternateContent xmlns:mc="http://schemas.openxmlformats.org/markup-compatibility/2006">
      <mc:Choice Requires="x14">
        <control shapeId="1025" r:id="rId18" name="Control 1">
          <controlPr defaultSize="0" r:id="rId5">
            <anchor moveWithCells="1">
              <from>
                <xdr:col>0</xdr:col>
                <xdr:colOff>0</xdr:colOff>
                <xdr:row>1</xdr:row>
                <xdr:rowOff>0</xdr:rowOff>
              </from>
              <to>
                <xdr:col>0</xdr:col>
                <xdr:colOff>1447800</xdr:colOff>
                <xdr:row>2</xdr:row>
                <xdr:rowOff>38100</xdr:rowOff>
              </to>
            </anchor>
          </controlPr>
        </control>
      </mc:Choice>
      <mc:Fallback>
        <control shapeId="1025" r:id="rId18" name="Control 1"/>
      </mc:Fallback>
    </mc:AlternateContent>
  </control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B3" sqref="B3"/>
    </sheetView>
  </sheetViews>
  <sheetFormatPr baseColWidth="10" defaultRowHeight="15"/>
  <cols>
    <col min="1" max="1" width="50.7109375" customWidth="1"/>
    <col min="2" max="2" width="47" customWidth="1"/>
    <col min="3" max="3" width="42.140625" customWidth="1"/>
  </cols>
  <sheetData>
    <row r="1" spans="1:3" ht="255">
      <c r="A1" s="8" t="s">
        <v>56</v>
      </c>
      <c r="B1" s="8" t="s">
        <v>55</v>
      </c>
      <c r="C1" s="8"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Tarif promo petit hangar</vt:lpstr>
      <vt:lpstr>Tarif promo grand hangar</vt:lpstr>
      <vt:lpstr>Questionnaire</vt:lpstr>
      <vt:lpstr>La chartre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bibi</dc:creator>
  <cp:lastModifiedBy>bibi</cp:lastModifiedBy>
  <dcterms:created xsi:type="dcterms:W3CDTF">2018-01-03T20:50:05Z</dcterms:created>
  <dcterms:modified xsi:type="dcterms:W3CDTF">2018-02-02T15:17:58Z</dcterms:modified>
</cp:coreProperties>
</file>